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10230" activeTab="5"/>
  </bookViews>
  <sheets>
    <sheet name="Козловская 9" sheetId="1" r:id="rId1"/>
    <sheet name="Козловская 9(2019)" sheetId="2" r:id="rId2"/>
    <sheet name="Козловская 9(2020)" sheetId="3" r:id="rId3"/>
    <sheet name="Козловская 9(2021)" sheetId="4" r:id="rId4"/>
    <sheet name="Козловская 9(2022)" sheetId="5" r:id="rId5"/>
    <sheet name="Козловская 9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'Козловская 9'!#REF!,'Козловская 9'!#REF!</definedName>
    <definedName name="Z_6E36EA37_049E_4FAE_B719_2847CD16F858_.wvu.Rows" localSheetId="0" hidden="1">'Козловская 9'!$42:$45</definedName>
    <definedName name="Z_73C0D023_21BD_4441_8EFA_957546C15799_.wvu.Cols" localSheetId="0" hidden="1">'Козловская 9'!#REF!,'Козловская 9'!#REF!</definedName>
    <definedName name="Z_73C0D023_21BD_4441_8EFA_957546C15799_.wvu.Rows" localSheetId="0" hidden="1">'Козловская 9'!$42:$45</definedName>
    <definedName name="_xlnm.Print_Area" localSheetId="0">'Козловская 9'!$A$1:$G$60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56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3" i="6" s="1"/>
  <c r="E4" i="6"/>
  <c r="F61" i="6" l="1"/>
  <c r="F64" i="6" s="1"/>
  <c r="F68" i="6" s="1"/>
  <c r="E21" i="5"/>
  <c r="F38" i="5"/>
  <c r="F21" i="5"/>
  <c r="G21" i="5"/>
  <c r="F63" i="5" l="1"/>
  <c r="F62" i="5"/>
  <c r="F53" i="5" l="1"/>
  <c r="F45" i="5" s="1"/>
  <c r="F46" i="5"/>
  <c r="F44" i="5"/>
  <c r="F43" i="5"/>
  <c r="F42" i="5"/>
  <c r="F41" i="5"/>
  <c r="F40" i="5"/>
  <c r="F37" i="5"/>
  <c r="F36" i="5"/>
  <c r="F35" i="5"/>
  <c r="F34" i="5"/>
  <c r="F33" i="5"/>
  <c r="F30" i="5"/>
  <c r="A2" i="5"/>
  <c r="F57" i="5"/>
  <c r="G26" i="5"/>
  <c r="F26" i="5"/>
  <c r="E26" i="5"/>
  <c r="G10" i="5"/>
  <c r="F10" i="5"/>
  <c r="E10" i="5"/>
  <c r="E5" i="5"/>
  <c r="E3" i="5" s="1"/>
  <c r="E4" i="5"/>
  <c r="F31" i="5" l="1"/>
  <c r="F56" i="5" s="1"/>
  <c r="F61" i="5" s="1"/>
  <c r="F64" i="5" s="1"/>
  <c r="F68" i="5" s="1"/>
  <c r="F61" i="4"/>
  <c r="F33" i="4" l="1"/>
  <c r="F49" i="4" l="1"/>
  <c r="F48" i="4"/>
  <c r="F47" i="4"/>
  <c r="F41" i="4"/>
  <c r="F40" i="4" s="1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25" i="3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E9" i="2"/>
  <c r="F33" i="2"/>
  <c r="F58" i="2"/>
  <c r="F57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50" i="1" s="1"/>
  <c r="F27" i="1"/>
  <c r="F57" i="1"/>
  <c r="F56" i="1"/>
  <c r="F51" i="1"/>
  <c r="F55" i="1" l="1"/>
  <c r="F20" i="1"/>
  <c r="G20" i="1"/>
  <c r="E20" i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<sst xmlns="http://schemas.openxmlformats.org/spreadsheetml/2006/main" count="375" uniqueCount="98">
  <si>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</si>
  <si>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</si>
  <si>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</si>
  <si>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</si>
  <si>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</si>
  <si>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</si>
  <si>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</si>
  <si>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</si>
  <si>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</si>
  <si>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</si>
  <si>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</si>
  <si>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</si>
  <si>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</si>
  <si>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</si>
  <si>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</si>
  <si>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</si>
  <si>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</si>
  <si>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</si>
  <si>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</si>
  <si>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</si>
  <si>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</si>
  <si>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</si>
  <si>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</si>
  <si>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</si>
  <si>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</si>
  <si>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</si>
  <si>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</si>
  <si>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</si>
  <si>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</si>
  <si>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</si>
  <si>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</si>
  <si>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</si>
  <si>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</si>
  <si>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</si>
  <si>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</si>
  <si>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</si>
  <si>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</si>
  <si>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</si>
  <si>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Козловская 9</t>
  </si>
  <si>
    <t>в управлении с 01.01.2011г</t>
  </si>
  <si>
    <t>задолженность с нарастающим итогом с -01.01.2011г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</si>
  <si>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</si>
  <si>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</si>
  <si>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</si>
  <si>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</si>
  <si>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</si>
  <si>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</si>
  <si>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</si>
  <si>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</si>
  <si>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</si>
  <si>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</si>
  <si>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Задолженность на 01.01.2018 г.</t>
  </si>
  <si>
    <t>Годовой отчет  управляющей организации ООО " УК Ворошиловского района"      за 2018 год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</si>
  <si>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</si>
  <si>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</si>
  <si>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</si>
  <si>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</si>
  <si>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</si>
  <si>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</si>
  <si>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</si>
  <si>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</si>
  <si>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</si>
  <si>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</si>
  <si>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</si>
  <si>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</si>
  <si>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</si>
  <si>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</si>
  <si>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</si>
  <si>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</si>
  <si>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</si>
  <si>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</si>
  <si>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</si>
  <si>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</si>
  <si>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</si>
  <si>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</si>
  <si>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</si>
  <si>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</si>
  <si>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</si>
  <si>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</si>
  <si>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* Задолженность с учетом объема финансирования, фактически произведенного собственниками помещений, составляет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</si>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</sst>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8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6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" fontId="4" fillId="0" borderId="0" xfId="0" applyNumberFormat="1" applyFont="1" applyFill="1"/>
    <xf numFmtId="0" fontId="4" fillId="0" borderId="0" xfId="0" applyFont="1" applyFill="1"/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4" fontId="17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5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2" fontId="4" fillId="0" borderId="0" xfId="0" applyNumberFormat="1" applyFont="1" applyFill="1" applyAlignment="1">
      <alignment horizontal="left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left" wrapText="1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48">
          <cell r="W48">
            <v>73118.245522712255</v>
          </cell>
          <cell r="X48">
            <v>14468.940691718806</v>
          </cell>
          <cell r="Y48">
            <v>108783.30579999999</v>
          </cell>
          <cell r="AA48">
            <v>0</v>
          </cell>
          <cell r="AB48">
            <v>17117.776000000002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5768</v>
          </cell>
          <cell r="AN48">
            <v>0</v>
          </cell>
          <cell r="AO48">
            <v>1133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Y48">
            <v>282511.97613197792</v>
          </cell>
          <cell r="BB48">
            <v>0</v>
          </cell>
          <cell r="BC48">
            <v>0</v>
          </cell>
          <cell r="CN48">
            <v>16012.691477672326</v>
          </cell>
          <cell r="CO48">
            <v>3281.9032683656742</v>
          </cell>
          <cell r="CP48">
            <v>3542.4893000000002</v>
          </cell>
          <cell r="DB48">
            <v>0</v>
          </cell>
          <cell r="DG48">
            <v>13676.714487721407</v>
          </cell>
          <cell r="DU48">
            <v>57536.852507813834</v>
          </cell>
          <cell r="DV48">
            <v>12036.224198832659</v>
          </cell>
          <cell r="DW48">
            <v>14143.115400000001</v>
          </cell>
          <cell r="EK48">
            <v>0</v>
          </cell>
          <cell r="EQ48">
            <v>45714.533620881659</v>
          </cell>
          <cell r="FB48">
            <v>36815.813780076991</v>
          </cell>
          <cell r="FC48">
            <v>7514.986729780012</v>
          </cell>
          <cell r="FD48">
            <v>1000.3140000000001</v>
          </cell>
          <cell r="FL48">
            <v>0</v>
          </cell>
          <cell r="FS48">
            <v>20379.103648868408</v>
          </cell>
          <cell r="FX48">
            <v>51903.418292895738</v>
          </cell>
          <cell r="FY48">
            <v>10581.515476471774</v>
          </cell>
          <cell r="FZ48">
            <v>0</v>
          </cell>
          <cell r="GG48">
            <v>19810.439999999999</v>
          </cell>
          <cell r="GL48">
            <v>33939.553061595812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48">
          <cell r="W48">
            <v>10629.160154883741</v>
          </cell>
          <cell r="X48">
            <v>3268.5329184653719</v>
          </cell>
          <cell r="Y48">
            <v>2603.5516000000007</v>
          </cell>
          <cell r="AK48">
            <v>0</v>
          </cell>
          <cell r="AV48">
            <v>2266</v>
          </cell>
          <cell r="AY48">
            <v>48146.084969699186</v>
          </cell>
          <cell r="BB48">
            <v>0</v>
          </cell>
          <cell r="BM48">
            <v>0</v>
          </cell>
          <cell r="BN48">
            <v>0</v>
          </cell>
          <cell r="CN48">
            <v>18385.886183009163</v>
          </cell>
          <cell r="CO48">
            <v>5699.6247167328402</v>
          </cell>
          <cell r="CP48">
            <v>0</v>
          </cell>
          <cell r="DB48">
            <v>0</v>
          </cell>
          <cell r="DG48">
            <v>26578.268025645986</v>
          </cell>
          <cell r="DU48">
            <v>46349.175923755087</v>
          </cell>
          <cell r="DV48">
            <v>14291.695908583444</v>
          </cell>
          <cell r="DW48">
            <v>12416.4028</v>
          </cell>
          <cell r="EL48">
            <v>0</v>
          </cell>
          <cell r="EQ48">
            <v>32042.994809628537</v>
          </cell>
          <cell r="FB48">
            <v>37061.39186182183</v>
          </cell>
          <cell r="FC48">
            <v>11280.482644824157</v>
          </cell>
          <cell r="FD48">
            <v>502.87020000000007</v>
          </cell>
          <cell r="FL48">
            <v>0</v>
          </cell>
          <cell r="FS48">
            <v>16926.899051744953</v>
          </cell>
          <cell r="FX48">
            <v>52336.971863493127</v>
          </cell>
          <cell r="FY48">
            <v>15905.051752892985</v>
          </cell>
          <cell r="FZ48">
            <v>0</v>
          </cell>
          <cell r="GG48">
            <v>146.268</v>
          </cell>
          <cell r="GL48">
            <v>29113.951100782728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48">
          <cell r="W48">
            <v>66675.424081617981</v>
          </cell>
          <cell r="X48">
            <v>17395.273343851903</v>
          </cell>
          <cell r="Y48">
            <v>22908.518400000001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2266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Y48">
            <v>277815.71295325906</v>
          </cell>
          <cell r="BB48">
            <v>0</v>
          </cell>
          <cell r="BC48">
            <v>0</v>
          </cell>
          <cell r="BM48">
            <v>0</v>
          </cell>
          <cell r="CN48">
            <v>16945.568836651011</v>
          </cell>
          <cell r="CO48">
            <v>5253.1263393618137</v>
          </cell>
          <cell r="CP48">
            <v>6963.9638999999997</v>
          </cell>
          <cell r="DB48">
            <v>0</v>
          </cell>
          <cell r="DF48">
            <v>15433.799890206497</v>
          </cell>
          <cell r="DU48">
            <v>50093.657325483029</v>
          </cell>
          <cell r="DV48">
            <v>12768.30225787083</v>
          </cell>
          <cell r="DW48">
            <v>9561.6033000000007</v>
          </cell>
          <cell r="EK48">
            <v>0</v>
          </cell>
          <cell r="EP48">
            <v>31364.453679519203</v>
          </cell>
          <cell r="FB48">
            <v>39725.358950518981</v>
          </cell>
          <cell r="FC48">
            <v>10566.959873176826</v>
          </cell>
          <cell r="FD48">
            <v>965.81759999999997</v>
          </cell>
          <cell r="FE48">
            <v>0</v>
          </cell>
          <cell r="FL48">
            <v>0</v>
          </cell>
          <cell r="FS48">
            <v>17927.566290637496</v>
          </cell>
          <cell r="FX48">
            <v>53699.339627494686</v>
          </cell>
          <cell r="FY48">
            <v>14553.562083648218</v>
          </cell>
          <cell r="FZ48">
            <v>355.54139999999995</v>
          </cell>
          <cell r="GG48">
            <v>110.16</v>
          </cell>
          <cell r="GL48">
            <v>30352.54119972996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48">
          <cell r="W48">
            <v>43163.127576080587</v>
          </cell>
          <cell r="X48">
            <v>9772.377603274359</v>
          </cell>
          <cell r="Y48">
            <v>51870.223200000008</v>
          </cell>
          <cell r="AV48">
            <v>2266</v>
          </cell>
          <cell r="AY48">
            <v>162643.61842031943</v>
          </cell>
          <cell r="BM48">
            <v>5768</v>
          </cell>
          <cell r="BN48">
            <v>0</v>
          </cell>
          <cell r="BO48">
            <v>0</v>
          </cell>
          <cell r="BP48">
            <v>0</v>
          </cell>
          <cell r="CN48">
            <v>18323.288735653627</v>
          </cell>
          <cell r="CO48">
            <v>5106.8327064583173</v>
          </cell>
          <cell r="CP48">
            <v>545.9</v>
          </cell>
          <cell r="DB48">
            <v>0</v>
          </cell>
          <cell r="DG48">
            <v>16537.630405018645</v>
          </cell>
          <cell r="DL48">
            <v>14220.8891</v>
          </cell>
          <cell r="DP48">
            <v>1767.9459499999998</v>
          </cell>
          <cell r="DT48">
            <v>892.63460000000009</v>
          </cell>
          <cell r="DU48">
            <v>58606.385057204694</v>
          </cell>
          <cell r="DV48">
            <v>13805.92196254593</v>
          </cell>
          <cell r="DX48">
            <v>0</v>
          </cell>
          <cell r="DY48">
            <v>0</v>
          </cell>
          <cell r="DZ48">
            <v>0</v>
          </cell>
          <cell r="EA48">
            <v>0</v>
          </cell>
          <cell r="EB48">
            <v>0</v>
          </cell>
          <cell r="EC48">
            <v>0</v>
          </cell>
          <cell r="ED48">
            <v>0</v>
          </cell>
          <cell r="EE48">
            <v>0</v>
          </cell>
          <cell r="EF48">
            <v>0</v>
          </cell>
          <cell r="EG48">
            <v>0</v>
          </cell>
          <cell r="EH48">
            <v>0</v>
          </cell>
          <cell r="EI48">
            <v>77244.993449999994</v>
          </cell>
          <cell r="EJ48">
            <v>2210.9999999999995</v>
          </cell>
          <cell r="EP48">
            <v>21569.915788919927</v>
          </cell>
          <cell r="EU48">
            <v>261787.88999999996</v>
          </cell>
          <cell r="EW48">
            <v>1989.0355500000001</v>
          </cell>
          <cell r="EY48">
            <v>0</v>
          </cell>
          <cell r="FA48">
            <v>0</v>
          </cell>
          <cell r="FL48">
            <v>3289.5</v>
          </cell>
          <cell r="FS48">
            <v>0</v>
          </cell>
          <cell r="FV48">
            <v>121133.74</v>
          </cell>
          <cell r="FZ48">
            <v>139.31144999999998</v>
          </cell>
          <cell r="GG48">
            <v>109.62</v>
          </cell>
          <cell r="GL48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48">
          <cell r="W48">
            <v>9734.2258519860916</v>
          </cell>
          <cell r="X48">
            <v>2291.3323959851514</v>
          </cell>
          <cell r="Y48">
            <v>126665.53750000001</v>
          </cell>
          <cell r="AV48">
            <v>5.6586831486269854E-8</v>
          </cell>
          <cell r="AW48">
            <v>-120409.90460000001</v>
          </cell>
          <cell r="AY48">
            <v>10506.075520716628</v>
          </cell>
          <cell r="CQ48">
            <v>31481.083311447743</v>
          </cell>
          <cell r="CR48">
            <v>7638.4509348037536</v>
          </cell>
          <cell r="CS48">
            <v>14191.414073776168</v>
          </cell>
          <cell r="DE48">
            <v>0</v>
          </cell>
          <cell r="DI48">
            <v>24751.447042031137</v>
          </cell>
          <cell r="DX48">
            <v>54698.110495458895</v>
          </cell>
          <cell r="DY48">
            <v>12378.292679850483</v>
          </cell>
          <cell r="DZ48">
            <v>6747.6805499999991</v>
          </cell>
          <cell r="EA48">
            <v>0</v>
          </cell>
          <cell r="ET48">
            <v>0</v>
          </cell>
          <cell r="EU48">
            <v>19875.765451855295</v>
          </cell>
          <cell r="EX48">
            <v>0</v>
          </cell>
          <cell r="EY48">
            <v>0</v>
          </cell>
          <cell r="EZ48">
            <v>0</v>
          </cell>
          <cell r="FB48">
            <v>0</v>
          </cell>
          <cell r="FQ48">
            <v>204274.66185</v>
          </cell>
          <cell r="FR48">
            <v>0</v>
          </cell>
          <cell r="GH48">
            <v>345826.18</v>
          </cell>
          <cell r="GK48">
            <v>162.80999999999997</v>
          </cell>
          <cell r="GL48">
            <v>0</v>
          </cell>
          <cell r="GN48">
            <v>0</v>
          </cell>
          <cell r="GO48">
            <v>0</v>
          </cell>
          <cell r="GP48">
            <v>0</v>
          </cell>
          <cell r="GQ48">
            <v>0</v>
          </cell>
          <cell r="GR48">
            <v>0</v>
          </cell>
          <cell r="GS48">
            <v>0</v>
          </cell>
          <cell r="GT48">
            <v>0</v>
          </cell>
          <cell r="GU48">
            <v>0</v>
          </cell>
          <cell r="GV48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48">
          <cell r="CQ48">
            <v>8646.0010955744237</v>
          </cell>
          <cell r="CR48">
            <v>2124.2489670294158</v>
          </cell>
          <cell r="CS48">
            <v>2935.1057859704683</v>
          </cell>
          <cell r="DI48">
            <v>6434.1088003980303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48">
          <cell r="W48">
            <v>7995.989600025714</v>
          </cell>
          <cell r="X48">
            <v>1941.11173284295</v>
          </cell>
          <cell r="Y48">
            <v>3902.1241</v>
          </cell>
          <cell r="AV48">
            <v>1.4865448631941065E-8</v>
          </cell>
          <cell r="AW48">
            <v>0</v>
          </cell>
          <cell r="AX48">
            <v>8011.791641716537</v>
          </cell>
          <cell r="CT48">
            <v>61321.106299999985</v>
          </cell>
          <cell r="ED48">
            <v>130633.35999999996</v>
          </cell>
          <cell r="EE48">
            <v>11566.886430458764</v>
          </cell>
          <cell r="EF48">
            <v>2645.0795198679343</v>
          </cell>
          <cell r="EG48">
            <v>12419.649299999999</v>
          </cell>
          <cell r="FA48">
            <v>0</v>
          </cell>
          <cell r="FB48">
            <v>4508.5315152033781</v>
          </cell>
          <cell r="FE48">
            <v>0</v>
          </cell>
          <cell r="FF48">
            <v>0</v>
          </cell>
          <cell r="FH48">
            <v>255085.98449999996</v>
          </cell>
          <cell r="FX48">
            <v>171982.63499999998</v>
          </cell>
          <cell r="FY48">
            <v>0</v>
          </cell>
          <cell r="GO48">
            <v>437051.68000000005</v>
          </cell>
          <cell r="GP48">
            <v>0</v>
          </cell>
          <cell r="GR48">
            <v>0</v>
          </cell>
          <cell r="GS48">
            <v>0</v>
          </cell>
          <cell r="GT48">
            <v>0</v>
          </cell>
          <cell r="GU48">
            <v>0</v>
          </cell>
          <cell r="GV48">
            <v>0</v>
          </cell>
          <cell r="GW48">
            <v>0</v>
          </cell>
          <cell r="GX48">
            <v>0</v>
          </cell>
          <cell r="GY48">
            <v>0</v>
          </cell>
          <cell r="GZ48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opLeftCell="A18" zoomScaleNormal="100" workbookViewId="0">
      <selection activeCell="G6" sqref="G6:H6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.7109375" style="1" customWidth="1"/>
    <col min="7" max="7" width="16.140625" style="1" customWidth="1"/>
    <col min="8" max="8" width="8.28515625" style="1" customWidth="1"/>
    <col min="9" max="9" width="10.42578125" style="1" bestFit="1" customWidth="1"/>
    <col min="10" max="10" width="9.140625" style="1"/>
    <col min="11" max="12" width="9.42578125" style="1" bestFit="1" customWidth="1"/>
    <col min="13" max="16384" width="9.140625" style="1"/>
  </cols>
  <sheetData>
    <row r="1" spans="1:8" ht="18" customHeight="1" x14ac:dyDescent="0.2">
      <c r="A1" s="94" t="s">
        <v>52</v>
      </c>
      <c r="B1" s="94"/>
      <c r="C1" s="94"/>
      <c r="D1" s="94"/>
      <c r="E1" s="94"/>
      <c r="F1" s="94"/>
      <c r="G1" s="95"/>
    </row>
    <row r="2" spans="1:8" ht="21" customHeight="1" x14ac:dyDescent="0.2">
      <c r="A2" s="96" t="s">
        <v>38</v>
      </c>
      <c r="B2" s="97"/>
      <c r="C2" s="97"/>
      <c r="D2" s="97"/>
      <c r="E2" s="97"/>
      <c r="F2" s="97"/>
      <c r="G2" s="97"/>
    </row>
    <row r="3" spans="1:8" ht="14.25" hidden="1" customHeight="1" x14ac:dyDescent="0.2">
      <c r="A3" s="98" t="s">
        <v>0</v>
      </c>
      <c r="B3" s="99"/>
      <c r="C3" s="99"/>
      <c r="D3" s="99"/>
      <c r="E3" s="2">
        <f>E4+E5</f>
        <v>0</v>
      </c>
      <c r="F3" s="3" t="s">
        <v>1</v>
      </c>
    </row>
    <row r="4" spans="1:8" ht="14.25" hidden="1" customHeight="1" x14ac:dyDescent="0.2">
      <c r="A4" s="98" t="s">
        <v>2</v>
      </c>
      <c r="B4" s="99"/>
      <c r="C4" s="99"/>
      <c r="D4" s="99"/>
      <c r="E4" s="2"/>
      <c r="F4" s="3" t="s">
        <v>1</v>
      </c>
    </row>
    <row r="5" spans="1:8" ht="14.25" hidden="1" customHeight="1" x14ac:dyDescent="0.2">
      <c r="A5" s="98" t="s">
        <v>3</v>
      </c>
      <c r="B5" s="99"/>
      <c r="C5" s="99"/>
      <c r="D5" s="99"/>
      <c r="E5" s="2"/>
      <c r="F5" s="3" t="s">
        <v>4</v>
      </c>
    </row>
    <row r="6" spans="1:8" ht="15.75" x14ac:dyDescent="0.2">
      <c r="A6" s="4"/>
      <c r="B6" s="5"/>
      <c r="C6" s="6"/>
      <c r="D6" s="7"/>
      <c r="E6" s="33" t="s">
        <v>50</v>
      </c>
      <c r="G6" s="38" t="s">
        <v>39</v>
      </c>
      <c r="H6" s="38"/>
    </row>
    <row r="7" spans="1:8" ht="10.15" customHeight="1" x14ac:dyDescent="0.25">
      <c r="A7" s="8"/>
      <c r="B7" s="9"/>
      <c r="C7" s="10"/>
      <c r="D7" s="11"/>
      <c r="E7" s="12"/>
      <c r="F7" s="13"/>
    </row>
    <row r="8" spans="1:8" ht="71.25" x14ac:dyDescent="0.2">
      <c r="A8" s="109" t="s">
        <v>5</v>
      </c>
      <c r="B8" s="110"/>
      <c r="C8" s="110"/>
      <c r="D8" s="111"/>
      <c r="E8" s="14" t="s">
        <v>6</v>
      </c>
      <c r="F8" s="14" t="s">
        <v>7</v>
      </c>
      <c r="G8" s="15" t="s">
        <v>40</v>
      </c>
    </row>
    <row r="9" spans="1:8" ht="15.75" x14ac:dyDescent="0.25">
      <c r="A9" s="112" t="s">
        <v>8</v>
      </c>
      <c r="B9" s="113"/>
      <c r="C9" s="113"/>
      <c r="D9" s="114"/>
      <c r="E9" s="16">
        <f>SUM(E10:E14)</f>
        <v>1608216.31</v>
      </c>
      <c r="F9" s="16">
        <f t="shared" ref="F9:G9" si="0">SUM(F10:F14)</f>
        <v>1546531.32</v>
      </c>
      <c r="G9" s="16">
        <f t="shared" si="0"/>
        <v>235905.00999999998</v>
      </c>
    </row>
    <row r="10" spans="1:8" ht="13.15" customHeight="1" x14ac:dyDescent="0.25">
      <c r="A10" s="100" t="s">
        <v>9</v>
      </c>
      <c r="B10" s="101"/>
      <c r="C10" s="101"/>
      <c r="D10" s="102"/>
      <c r="E10" s="17">
        <v>726733.35</v>
      </c>
      <c r="F10" s="17">
        <v>669740.37</v>
      </c>
      <c r="G10" s="18">
        <v>142779.76999999999</v>
      </c>
    </row>
    <row r="11" spans="1:8" ht="14.45" customHeight="1" x14ac:dyDescent="0.25">
      <c r="A11" s="100" t="s">
        <v>10</v>
      </c>
      <c r="B11" s="101"/>
      <c r="C11" s="101"/>
      <c r="D11" s="102"/>
      <c r="E11" s="17"/>
      <c r="F11" s="17"/>
      <c r="G11" s="18"/>
    </row>
    <row r="12" spans="1:8" ht="13.9" customHeight="1" x14ac:dyDescent="0.25">
      <c r="A12" s="100" t="s">
        <v>11</v>
      </c>
      <c r="B12" s="101"/>
      <c r="C12" s="101"/>
      <c r="D12" s="102"/>
      <c r="E12" s="17">
        <v>156793.68</v>
      </c>
      <c r="F12" s="17">
        <v>150565.13</v>
      </c>
      <c r="G12" s="18">
        <v>20394.580000000002</v>
      </c>
    </row>
    <row r="13" spans="1:8" ht="13.5" customHeight="1" x14ac:dyDescent="0.25">
      <c r="A13" s="100" t="s">
        <v>12</v>
      </c>
      <c r="B13" s="101"/>
      <c r="C13" s="101"/>
      <c r="D13" s="102"/>
      <c r="E13" s="17">
        <v>307332.7</v>
      </c>
      <c r="F13" s="17">
        <v>293934.87</v>
      </c>
      <c r="G13" s="18">
        <v>42890.29</v>
      </c>
    </row>
    <row r="14" spans="1:8" ht="14.45" customHeight="1" x14ac:dyDescent="0.25">
      <c r="A14" s="93" t="s">
        <v>13</v>
      </c>
      <c r="B14" s="93"/>
      <c r="C14" s="93"/>
      <c r="D14" s="93"/>
      <c r="E14" s="17">
        <v>417356.58</v>
      </c>
      <c r="F14" s="17">
        <v>432290.95</v>
      </c>
      <c r="G14" s="18">
        <v>29840.37</v>
      </c>
    </row>
    <row r="15" spans="1:8" ht="15.75" x14ac:dyDescent="0.25">
      <c r="A15" s="103" t="s">
        <v>41</v>
      </c>
      <c r="B15" s="104"/>
      <c r="C15" s="104"/>
      <c r="D15" s="105"/>
      <c r="E15" s="34">
        <f>SUM(E16:E19)</f>
        <v>912323.86</v>
      </c>
      <c r="F15" s="34">
        <f t="shared" ref="F15:G15" si="1">SUM(F16:F19)</f>
        <v>896552.46000000008</v>
      </c>
      <c r="G15" s="34">
        <f t="shared" si="1"/>
        <v>90185.83</v>
      </c>
    </row>
    <row r="16" spans="1:8" ht="33.6" customHeight="1" x14ac:dyDescent="0.25">
      <c r="A16" s="106" t="s">
        <v>43</v>
      </c>
      <c r="B16" s="107"/>
      <c r="C16" s="107"/>
      <c r="D16" s="108"/>
      <c r="E16" s="17">
        <v>889049.86</v>
      </c>
      <c r="F16" s="17">
        <v>874213.88</v>
      </c>
      <c r="G16" s="18">
        <v>87498.26</v>
      </c>
    </row>
    <row r="17" spans="1:9" ht="15.75" x14ac:dyDescent="0.25">
      <c r="A17" s="93" t="s">
        <v>44</v>
      </c>
      <c r="B17" s="93"/>
      <c r="C17" s="93"/>
      <c r="D17" s="93"/>
      <c r="E17" s="17">
        <v>1692.84</v>
      </c>
      <c r="F17" s="17">
        <v>1631.27</v>
      </c>
      <c r="G17" s="18">
        <v>196.36</v>
      </c>
    </row>
    <row r="18" spans="1:9" ht="15.75" x14ac:dyDescent="0.25">
      <c r="A18" s="93" t="s">
        <v>45</v>
      </c>
      <c r="B18" s="93"/>
      <c r="C18" s="93"/>
      <c r="D18" s="93"/>
      <c r="E18" s="17"/>
      <c r="F18" s="17"/>
      <c r="G18" s="18"/>
    </row>
    <row r="19" spans="1:9" ht="15.75" x14ac:dyDescent="0.25">
      <c r="A19" s="93" t="s">
        <v>46</v>
      </c>
      <c r="B19" s="93"/>
      <c r="C19" s="93"/>
      <c r="D19" s="93"/>
      <c r="E19" s="17">
        <v>21581.16</v>
      </c>
      <c r="F19" s="17">
        <v>20707.310000000001</v>
      </c>
      <c r="G19" s="18">
        <v>2491.21</v>
      </c>
    </row>
    <row r="20" spans="1:9" ht="15.75" x14ac:dyDescent="0.25">
      <c r="A20" s="92" t="s">
        <v>14</v>
      </c>
      <c r="B20" s="92"/>
      <c r="C20" s="92"/>
      <c r="D20" s="92"/>
      <c r="E20" s="34">
        <f>E21</f>
        <v>8745.66</v>
      </c>
      <c r="F20" s="34">
        <f t="shared" ref="F20:G20" si="2">F21</f>
        <v>8511.73</v>
      </c>
      <c r="G20" s="34">
        <f t="shared" si="2"/>
        <v>931.08</v>
      </c>
    </row>
    <row r="21" spans="1:9" ht="15.75" x14ac:dyDescent="0.25">
      <c r="A21" s="93" t="s">
        <v>15</v>
      </c>
      <c r="B21" s="93"/>
      <c r="C21" s="93"/>
      <c r="D21" s="93"/>
      <c r="E21" s="17">
        <v>8745.66</v>
      </c>
      <c r="F21" s="17">
        <v>8511.73</v>
      </c>
      <c r="G21" s="18">
        <v>931.08</v>
      </c>
    </row>
    <row r="22" spans="1:9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9" ht="15.75" x14ac:dyDescent="0.25">
      <c r="A23" s="23" t="s">
        <v>42</v>
      </c>
      <c r="B23" s="23"/>
      <c r="C23" s="23"/>
      <c r="D23" s="23"/>
      <c r="E23" s="24"/>
      <c r="F23" s="13"/>
    </row>
    <row r="24" spans="1:9" ht="15.75" x14ac:dyDescent="0.25">
      <c r="A24" s="78" t="s">
        <v>51</v>
      </c>
      <c r="B24" s="78"/>
      <c r="C24" s="78"/>
      <c r="D24" s="78"/>
      <c r="E24" s="78"/>
      <c r="F24" s="17">
        <v>292069.82064912317</v>
      </c>
      <c r="G24" s="19"/>
      <c r="I24" s="28"/>
    </row>
    <row r="25" spans="1:9" ht="15.75" customHeight="1" x14ac:dyDescent="0.2">
      <c r="A25" s="72" t="s">
        <v>30</v>
      </c>
      <c r="B25" s="73"/>
      <c r="C25" s="73"/>
      <c r="D25" s="73"/>
      <c r="E25" s="74"/>
      <c r="F25" s="66">
        <f>SUM(F27:F31)</f>
        <v>497133.24414640898</v>
      </c>
      <c r="I25" s="28"/>
    </row>
    <row r="26" spans="1:9" ht="28.5" customHeight="1" x14ac:dyDescent="0.2">
      <c r="A26" s="75"/>
      <c r="B26" s="76"/>
      <c r="C26" s="76"/>
      <c r="D26" s="76"/>
      <c r="E26" s="77"/>
      <c r="F26" s="67"/>
      <c r="I26" s="28"/>
    </row>
    <row r="27" spans="1:9" ht="15.75" hidden="1" x14ac:dyDescent="0.25">
      <c r="A27" s="63" t="s">
        <v>16</v>
      </c>
      <c r="B27" s="64"/>
      <c r="C27" s="64"/>
      <c r="D27" s="64"/>
      <c r="E27" s="65"/>
      <c r="F27" s="25">
        <f>'[1]УК ВР декабрь нар'!W48</f>
        <v>73118.245522712255</v>
      </c>
      <c r="I27" s="28"/>
    </row>
    <row r="28" spans="1:9" ht="15.75" hidden="1" x14ac:dyDescent="0.25">
      <c r="A28" s="63" t="s">
        <v>31</v>
      </c>
      <c r="B28" s="64"/>
      <c r="C28" s="64"/>
      <c r="D28" s="64"/>
      <c r="E28" s="65"/>
      <c r="F28" s="25">
        <f>'[1]УК ВР декабрь нар'!X48</f>
        <v>14468.940691718806</v>
      </c>
      <c r="I28" s="28"/>
    </row>
    <row r="29" spans="1:9" ht="15.75" hidden="1" x14ac:dyDescent="0.25">
      <c r="A29" s="63" t="s">
        <v>18</v>
      </c>
      <c r="B29" s="64"/>
      <c r="C29" s="64"/>
      <c r="D29" s="64"/>
      <c r="E29" s="65"/>
      <c r="F29" s="25">
        <f>'[1]УК ВР декабрь нар'!Y48</f>
        <v>108783.30579999999</v>
      </c>
      <c r="I29" s="28"/>
    </row>
    <row r="30" spans="1:9" ht="15.75" hidden="1" x14ac:dyDescent="0.25">
      <c r="A30" s="63" t="s">
        <v>19</v>
      </c>
      <c r="B30" s="64"/>
      <c r="C30" s="64"/>
      <c r="D30" s="64"/>
      <c r="E30" s="65"/>
      <c r="F30" s="25">
        <f>'[1]УК ВР декабрь нар'!AA48+'[1]УК ВР декабрь нар'!AB48+'[1]УК ВР декабрь нар'!AC48+'[1]УК ВР декабрь нар'!AD48+'[1]УК ВР декабрь нар'!AE48+'[1]УК ВР декабрь нар'!AF48+'[1]УК ВР декабрь нар'!AG48+'[1]УК ВР декабрь нар'!AH48+'[1]УК ВР декабрь нар'!AJ48+'[1]УК ВР декабрь нар'!AL48+'[1]УК ВР декабрь нар'!AN48+'[1]УК ВР декабрь нар'!AO48+'[1]УК ВР декабрь нар'!AP48+'[1]УК ВР декабрь нар'!AQ48+'[1]УК ВР декабрь нар'!AR48+'[1]УК ВР декабрь нар'!AT48</f>
        <v>18250.776000000002</v>
      </c>
      <c r="I30" s="28"/>
    </row>
    <row r="31" spans="1:9" ht="36.75" hidden="1" customHeight="1" x14ac:dyDescent="0.25">
      <c r="A31" s="69" t="s">
        <v>32</v>
      </c>
      <c r="B31" s="70"/>
      <c r="C31" s="70"/>
      <c r="D31" s="70"/>
      <c r="E31" s="71"/>
      <c r="F31" s="25">
        <f>'[1]УК ВР декабрь нар'!AY48</f>
        <v>282511.97613197792</v>
      </c>
      <c r="I31" s="28"/>
    </row>
    <row r="32" spans="1:9" ht="15.75" customHeight="1" x14ac:dyDescent="0.2">
      <c r="A32" s="72" t="s">
        <v>33</v>
      </c>
      <c r="B32" s="73"/>
      <c r="C32" s="73"/>
      <c r="D32" s="73"/>
      <c r="E32" s="74"/>
      <c r="F32" s="66">
        <f>SUM(F34:F38)+55030</f>
        <v>226742.52426128756</v>
      </c>
      <c r="I32" s="28"/>
    </row>
    <row r="33" spans="1:9" ht="33" customHeight="1" x14ac:dyDescent="0.2">
      <c r="A33" s="75"/>
      <c r="B33" s="76"/>
      <c r="C33" s="76"/>
      <c r="D33" s="76"/>
      <c r="E33" s="77"/>
      <c r="F33" s="67"/>
      <c r="I33" s="28"/>
    </row>
    <row r="34" spans="1:9" ht="15.75" hidden="1" x14ac:dyDescent="0.25">
      <c r="A34" s="68" t="s">
        <v>16</v>
      </c>
      <c r="B34" s="68"/>
      <c r="C34" s="68"/>
      <c r="D34" s="68"/>
      <c r="E34" s="68"/>
      <c r="F34" s="25">
        <f>'[1]УК ВР декабрь нар'!CN48+'[1]УК ВР декабрь нар'!DU48</f>
        <v>73549.543985486162</v>
      </c>
      <c r="I34" s="28"/>
    </row>
    <row r="35" spans="1:9" ht="15.75" hidden="1" x14ac:dyDescent="0.25">
      <c r="A35" s="68" t="s">
        <v>31</v>
      </c>
      <c r="B35" s="68"/>
      <c r="C35" s="68"/>
      <c r="D35" s="68"/>
      <c r="E35" s="68"/>
      <c r="F35" s="25">
        <f>'[1]УК ВР декабрь нар'!CO48+'[1]УК ВР декабрь нар'!DV48</f>
        <v>15318.127467198334</v>
      </c>
      <c r="I35" s="28"/>
    </row>
    <row r="36" spans="1:9" ht="15.75" hidden="1" x14ac:dyDescent="0.25">
      <c r="A36" s="68" t="s">
        <v>18</v>
      </c>
      <c r="B36" s="68"/>
      <c r="C36" s="68"/>
      <c r="D36" s="68"/>
      <c r="E36" s="68"/>
      <c r="F36" s="25">
        <f>'[1]УК ВР декабрь нар'!CP48+'[1]УК ВР декабрь нар'!DW48</f>
        <v>17685.6047</v>
      </c>
      <c r="I36" s="28"/>
    </row>
    <row r="37" spans="1:9" ht="15.75" hidden="1" x14ac:dyDescent="0.25">
      <c r="A37" s="68" t="s">
        <v>19</v>
      </c>
      <c r="B37" s="68"/>
      <c r="C37" s="68"/>
      <c r="D37" s="68"/>
      <c r="E37" s="68"/>
      <c r="F37" s="25">
        <f>'[1]УК ВР декабрь нар'!AI48+'[1]УК ВР декабрь нар'!AJ48+'[1]УК ВР декабрь нар'!AS48+'[1]УК ВР декабрь нар'!BC48+'[1]УК ВР декабрь нар'!DB48+'[1]УК ВР декабрь нар'!EK48+'[1]УК ВР декабрь нар'!AM48</f>
        <v>5768</v>
      </c>
      <c r="I37" s="28"/>
    </row>
    <row r="38" spans="1:9" ht="39.75" hidden="1" customHeight="1" x14ac:dyDescent="0.25">
      <c r="A38" s="69" t="s">
        <v>34</v>
      </c>
      <c r="B38" s="79"/>
      <c r="C38" s="79"/>
      <c r="D38" s="79"/>
      <c r="E38" s="80"/>
      <c r="F38" s="25">
        <f>'[1]УК ВР декабрь нар'!DG48+'[1]УК ВР декабрь нар'!EQ48</f>
        <v>59391.248108603068</v>
      </c>
      <c r="I38" s="28"/>
    </row>
    <row r="39" spans="1:9" ht="32.450000000000003" customHeight="1" x14ac:dyDescent="0.25">
      <c r="A39" s="81" t="s">
        <v>35</v>
      </c>
      <c r="B39" s="82"/>
      <c r="C39" s="82"/>
      <c r="D39" s="82"/>
      <c r="E39" s="83"/>
      <c r="F39" s="26">
        <f>SUM(F40:F48)+94336.79</f>
        <v>276281.93498968869</v>
      </c>
      <c r="I39" s="28"/>
    </row>
    <row r="40" spans="1:9" ht="15.75" hidden="1" x14ac:dyDescent="0.25">
      <c r="A40" s="84" t="s">
        <v>20</v>
      </c>
      <c r="B40" s="85"/>
      <c r="C40" s="85"/>
      <c r="D40" s="85"/>
      <c r="E40" s="86"/>
      <c r="F40" s="25">
        <f>'[1]УК ВР декабрь нар'!FB48+'[1]УК ВР декабрь нар'!FX48</f>
        <v>88719.232072972722</v>
      </c>
      <c r="I40" s="28"/>
    </row>
    <row r="41" spans="1:9" ht="15.75" hidden="1" x14ac:dyDescent="0.25">
      <c r="A41" s="63" t="s">
        <v>31</v>
      </c>
      <c r="B41" s="64"/>
      <c r="C41" s="64"/>
      <c r="D41" s="64"/>
      <c r="E41" s="64"/>
      <c r="F41" s="25">
        <f>'[1]УК ВР декабрь нар'!FC48+'[1]УК ВР декабрь нар'!FY48</f>
        <v>18096.502206251786</v>
      </c>
      <c r="I41" s="28"/>
    </row>
    <row r="42" spans="1:9" ht="15.6" hidden="1" customHeight="1" x14ac:dyDescent="0.25">
      <c r="A42" s="68" t="s">
        <v>21</v>
      </c>
      <c r="B42" s="68"/>
      <c r="C42" s="68"/>
      <c r="D42" s="68"/>
      <c r="E42" s="63"/>
      <c r="F42" s="25"/>
      <c r="I42" s="28"/>
    </row>
    <row r="43" spans="1:9" ht="15.6" hidden="1" customHeight="1" x14ac:dyDescent="0.25">
      <c r="A43" s="63" t="s">
        <v>17</v>
      </c>
      <c r="B43" s="64"/>
      <c r="C43" s="64"/>
      <c r="D43" s="64"/>
      <c r="E43" s="64"/>
      <c r="F43" s="25"/>
      <c r="I43" s="28"/>
    </row>
    <row r="44" spans="1:9" ht="15.6" hidden="1" customHeight="1" x14ac:dyDescent="0.25">
      <c r="A44" s="68" t="s">
        <v>22</v>
      </c>
      <c r="B44" s="68"/>
      <c r="C44" s="68"/>
      <c r="D44" s="68"/>
      <c r="E44" s="63"/>
      <c r="F44" s="25"/>
      <c r="I44" s="28"/>
    </row>
    <row r="45" spans="1:9" ht="15.6" hidden="1" customHeight="1" x14ac:dyDescent="0.25">
      <c r="A45" s="63" t="s">
        <v>17</v>
      </c>
      <c r="B45" s="64"/>
      <c r="C45" s="64"/>
      <c r="D45" s="64"/>
      <c r="E45" s="64"/>
      <c r="F45" s="25"/>
      <c r="I45" s="28"/>
    </row>
    <row r="46" spans="1:9" ht="15.75" hidden="1" x14ac:dyDescent="0.25">
      <c r="A46" s="68" t="s">
        <v>18</v>
      </c>
      <c r="B46" s="68"/>
      <c r="C46" s="68"/>
      <c r="D46" s="68"/>
      <c r="E46" s="63"/>
      <c r="F46" s="25">
        <f>'[1]УК ВР декабрь нар'!FD48+'[1]УК ВР декабрь нар'!FZ48</f>
        <v>1000.3140000000001</v>
      </c>
      <c r="I46" s="28"/>
    </row>
    <row r="47" spans="1:9" ht="15.75" hidden="1" x14ac:dyDescent="0.25">
      <c r="A47" s="63" t="s">
        <v>19</v>
      </c>
      <c r="B47" s="64"/>
      <c r="C47" s="64"/>
      <c r="D47" s="64"/>
      <c r="E47" s="64"/>
      <c r="F47" s="25">
        <f>'[1]УК ВР декабрь нар'!GG48+'[1]УК ВР декабрь нар'!FL48+'[1]УК ВР декабрь нар'!BB48+'[1]УК ВР декабрь нар'!AK48</f>
        <v>19810.439999999999</v>
      </c>
      <c r="I47" s="28"/>
    </row>
    <row r="48" spans="1:9" ht="43.5" hidden="1" customHeight="1" x14ac:dyDescent="0.25">
      <c r="A48" s="69" t="s">
        <v>36</v>
      </c>
      <c r="B48" s="79"/>
      <c r="C48" s="79"/>
      <c r="D48" s="79"/>
      <c r="E48" s="80"/>
      <c r="F48" s="25">
        <f>'[1]УК ВР декабрь нар'!FS48+'[1]УК ВР декабрь нар'!GL48</f>
        <v>54318.656710464216</v>
      </c>
      <c r="I48" s="28"/>
    </row>
    <row r="49" spans="1:12" ht="15.6" hidden="1" customHeight="1" x14ac:dyDescent="0.25">
      <c r="A49" s="81" t="s">
        <v>37</v>
      </c>
      <c r="B49" s="64"/>
      <c r="C49" s="64"/>
      <c r="D49" s="64"/>
      <c r="E49" s="65"/>
      <c r="F49" s="32"/>
      <c r="I49" s="28"/>
    </row>
    <row r="50" spans="1:12" ht="15.75" x14ac:dyDescent="0.25">
      <c r="A50" s="88" t="s">
        <v>47</v>
      </c>
      <c r="B50" s="89"/>
      <c r="C50" s="89"/>
      <c r="D50" s="89"/>
      <c r="E50" s="90"/>
      <c r="F50" s="26">
        <f>F25+F32+F39+F49</f>
        <v>1000157.7033973852</v>
      </c>
      <c r="I50" s="28"/>
    </row>
    <row r="51" spans="1:12" ht="15.75" x14ac:dyDescent="0.25">
      <c r="A51" s="31" t="s">
        <v>48</v>
      </c>
      <c r="B51" s="30"/>
      <c r="C51" s="30"/>
      <c r="D51" s="30"/>
      <c r="E51" s="30"/>
      <c r="F51" s="26">
        <f>F52+F53+F54</f>
        <v>134643.51</v>
      </c>
      <c r="I51" s="28"/>
      <c r="K51" s="28"/>
      <c r="L51" s="28"/>
    </row>
    <row r="52" spans="1:12" ht="15.75" x14ac:dyDescent="0.25">
      <c r="A52" s="63" t="s">
        <v>23</v>
      </c>
      <c r="B52" s="64"/>
      <c r="C52" s="64"/>
      <c r="D52" s="64"/>
      <c r="E52" s="64"/>
      <c r="F52" s="25">
        <v>56457.67</v>
      </c>
      <c r="I52" s="28"/>
    </row>
    <row r="53" spans="1:12" ht="15.75" x14ac:dyDescent="0.25">
      <c r="A53" s="63" t="s">
        <v>24</v>
      </c>
      <c r="B53" s="64"/>
      <c r="C53" s="64"/>
      <c r="D53" s="64"/>
      <c r="E53" s="64"/>
      <c r="F53" s="25">
        <v>78185.84</v>
      </c>
      <c r="I53" s="28"/>
    </row>
    <row r="54" spans="1:12" ht="18" hidden="1" customHeight="1" x14ac:dyDescent="0.25">
      <c r="A54" s="84" t="s">
        <v>25</v>
      </c>
      <c r="B54" s="85"/>
      <c r="C54" s="85"/>
      <c r="D54" s="85"/>
      <c r="E54" s="86"/>
      <c r="F54" s="25">
        <v>0</v>
      </c>
      <c r="I54" s="28"/>
    </row>
    <row r="55" spans="1:12" ht="15.75" x14ac:dyDescent="0.25">
      <c r="A55" s="91" t="s">
        <v>49</v>
      </c>
      <c r="B55" s="91"/>
      <c r="C55" s="91"/>
      <c r="D55" s="91"/>
      <c r="E55" s="91"/>
      <c r="F55" s="26">
        <f>F50+F51</f>
        <v>1134801.2133973851</v>
      </c>
      <c r="H55" s="28"/>
      <c r="I55" s="28"/>
    </row>
    <row r="56" spans="1:12" ht="15.75" x14ac:dyDescent="0.25">
      <c r="A56" s="78" t="s">
        <v>26</v>
      </c>
      <c r="B56" s="78"/>
      <c r="C56" s="78"/>
      <c r="D56" s="78"/>
      <c r="E56" s="78"/>
      <c r="F56" s="27">
        <f>E16</f>
        <v>889049.86</v>
      </c>
      <c r="I56" s="28"/>
    </row>
    <row r="57" spans="1:12" ht="15.75" x14ac:dyDescent="0.25">
      <c r="A57" s="78" t="s">
        <v>27</v>
      </c>
      <c r="B57" s="78"/>
      <c r="C57" s="78"/>
      <c r="D57" s="78"/>
      <c r="E57" s="78"/>
      <c r="F57" s="26">
        <f>F16</f>
        <v>874213.88</v>
      </c>
      <c r="H57" s="28"/>
      <c r="I57" s="28"/>
    </row>
    <row r="58" spans="1:12" ht="15.75" x14ac:dyDescent="0.25">
      <c r="A58" s="87" t="s">
        <v>28</v>
      </c>
      <c r="B58" s="87"/>
      <c r="C58" s="87"/>
      <c r="D58" s="87"/>
      <c r="E58" s="87"/>
      <c r="F58" s="26">
        <f>F24+F56-F55</f>
        <v>46318.467251738068</v>
      </c>
      <c r="H58" s="28"/>
      <c r="I58" s="28"/>
    </row>
    <row r="60" spans="1:12" x14ac:dyDescent="0.2">
      <c r="A60" s="1" t="s">
        <v>29</v>
      </c>
      <c r="F60" s="28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58:E58"/>
    <mergeCell ref="A49:E49"/>
    <mergeCell ref="A50:E50"/>
    <mergeCell ref="A52:E52"/>
    <mergeCell ref="A53:E53"/>
    <mergeCell ref="A54:E54"/>
    <mergeCell ref="A55:E55"/>
    <mergeCell ref="A46:E46"/>
    <mergeCell ref="A56:E56"/>
    <mergeCell ref="A57:E57"/>
    <mergeCell ref="A48:E48"/>
    <mergeCell ref="A37:E37"/>
    <mergeCell ref="A38:E38"/>
    <mergeCell ref="A39:E39"/>
    <mergeCell ref="A40:E40"/>
    <mergeCell ref="A47:E47"/>
    <mergeCell ref="A42:E42"/>
    <mergeCell ref="A43:E43"/>
    <mergeCell ref="A44:E44"/>
    <mergeCell ref="A45:E45"/>
    <mergeCell ref="A41:E41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</mergeCells>
  <pageMargins left="0.62992125984251968" right="0.70866141732283472" top="0.27559055118110237" bottom="0.35433070866141736" header="0.31496062992125984" footer="0.19685039370078741"/>
  <pageSetup paperSize="9" scale="8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O61"/>
  <sheetViews>
    <sheetView topLeftCell="A18" workbookViewId="0">
      <selection activeCell="E10" sqref="E1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94" t="s">
        <v>53</v>
      </c>
      <c r="B1" s="94"/>
      <c r="C1" s="94"/>
      <c r="D1" s="94"/>
      <c r="E1" s="94"/>
      <c r="F1" s="94"/>
      <c r="G1" s="95"/>
    </row>
    <row r="2" spans="1:7" ht="13.15" customHeight="1" x14ac:dyDescent="0.2">
      <c r="A2" s="96" t="str">
        <f>'Козловская 9'!A2:G2</f>
        <v>перед собственниками дома по адресу: ул. Козловская 9</v>
      </c>
      <c r="B2" s="97"/>
      <c r="C2" s="97"/>
      <c r="D2" s="97"/>
      <c r="E2" s="97"/>
      <c r="F2" s="97"/>
      <c r="G2" s="97"/>
    </row>
    <row r="3" spans="1:7" ht="13.15" hidden="1" customHeight="1" x14ac:dyDescent="0.2">
      <c r="A3" s="98" t="s">
        <v>0</v>
      </c>
      <c r="B3" s="99"/>
      <c r="C3" s="99"/>
      <c r="D3" s="99"/>
      <c r="E3" s="2">
        <v>0</v>
      </c>
      <c r="F3" s="3" t="s">
        <v>1</v>
      </c>
    </row>
    <row r="4" spans="1:7" ht="13.15" hidden="1" customHeight="1" x14ac:dyDescent="0.2">
      <c r="A4" s="98" t="s">
        <v>2</v>
      </c>
      <c r="B4" s="99"/>
      <c r="C4" s="99"/>
      <c r="D4" s="99"/>
      <c r="E4" s="2"/>
      <c r="F4" s="3" t="s">
        <v>1</v>
      </c>
    </row>
    <row r="5" spans="1:7" ht="13.15" hidden="1" customHeight="1" x14ac:dyDescent="0.2">
      <c r="A5" s="98" t="s">
        <v>3</v>
      </c>
      <c r="B5" s="99"/>
      <c r="C5" s="99"/>
      <c r="D5" s="99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6" t="s">
        <v>54</v>
      </c>
      <c r="F6" s="37"/>
      <c r="G6" s="38" t="str">
        <f>'Козловская 9'!G6:H6</f>
        <v>в управлении с 01.01.2011г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109" t="s">
        <v>5</v>
      </c>
      <c r="B8" s="110"/>
      <c r="C8" s="110"/>
      <c r="D8" s="111"/>
      <c r="E8" s="14" t="s">
        <v>6</v>
      </c>
      <c r="F8" s="14" t="s">
        <v>7</v>
      </c>
      <c r="G8" s="15" t="str">
        <f>'Козловская 9'!G8:H8</f>
        <v>задолженность с нарастающим итогом с -01.01.2011г</v>
      </c>
    </row>
    <row r="9" spans="1:7" ht="15.75" x14ac:dyDescent="0.25">
      <c r="A9" s="112" t="s">
        <v>8</v>
      </c>
      <c r="B9" s="113"/>
      <c r="C9" s="113"/>
      <c r="D9" s="114"/>
      <c r="E9" s="16">
        <f>SUM(E10:E15)</f>
        <v>1785275.71</v>
      </c>
      <c r="F9" s="16">
        <f t="shared" ref="F9:G9" si="0">SUM(F10:F15)</f>
        <v>1797945.3100000003</v>
      </c>
      <c r="G9" s="16">
        <f t="shared" si="0"/>
        <v>223235.41</v>
      </c>
    </row>
    <row r="10" spans="1:7" ht="15.75" x14ac:dyDescent="0.25">
      <c r="A10" s="100" t="s">
        <v>9</v>
      </c>
      <c r="B10" s="101"/>
      <c r="C10" s="101"/>
      <c r="D10" s="102"/>
      <c r="E10" s="17">
        <v>673938.78</v>
      </c>
      <c r="F10" s="17">
        <v>688510.73</v>
      </c>
      <c r="G10" s="18">
        <v>128207.82</v>
      </c>
    </row>
    <row r="11" spans="1:7" ht="15.75" x14ac:dyDescent="0.25">
      <c r="A11" s="100" t="s">
        <v>10</v>
      </c>
      <c r="B11" s="101"/>
      <c r="C11" s="101"/>
      <c r="D11" s="102"/>
      <c r="E11" s="17"/>
      <c r="F11" s="17"/>
      <c r="G11" s="18"/>
    </row>
    <row r="12" spans="1:7" ht="15.75" x14ac:dyDescent="0.25">
      <c r="A12" s="100" t="s">
        <v>11</v>
      </c>
      <c r="B12" s="101"/>
      <c r="C12" s="101"/>
      <c r="D12" s="102"/>
      <c r="E12" s="17">
        <v>160969.71</v>
      </c>
      <c r="F12" s="17">
        <v>163267.01999999999</v>
      </c>
      <c r="G12" s="18">
        <v>18097.27</v>
      </c>
    </row>
    <row r="13" spans="1:7" ht="15.75" x14ac:dyDescent="0.25">
      <c r="A13" s="100" t="s">
        <v>12</v>
      </c>
      <c r="B13" s="101"/>
      <c r="C13" s="101"/>
      <c r="D13" s="102"/>
      <c r="E13" s="17">
        <v>314929.96999999997</v>
      </c>
      <c r="F13" s="17">
        <v>319424.14</v>
      </c>
      <c r="G13" s="18">
        <v>38396.120000000003</v>
      </c>
    </row>
    <row r="14" spans="1:7" ht="15.75" x14ac:dyDescent="0.25">
      <c r="A14" s="93" t="s">
        <v>13</v>
      </c>
      <c r="B14" s="93"/>
      <c r="C14" s="93"/>
      <c r="D14" s="93"/>
      <c r="E14" s="17">
        <v>453737.69</v>
      </c>
      <c r="F14" s="17">
        <v>461858.64</v>
      </c>
      <c r="G14" s="18">
        <v>21719.42</v>
      </c>
    </row>
    <row r="15" spans="1:7" ht="15.75" x14ac:dyDescent="0.25">
      <c r="A15" s="100" t="s">
        <v>68</v>
      </c>
      <c r="B15" s="101"/>
      <c r="C15" s="101"/>
      <c r="D15" s="102"/>
      <c r="E15" s="17">
        <v>181699.56</v>
      </c>
      <c r="F15" s="17">
        <v>164884.78</v>
      </c>
      <c r="G15" s="18">
        <v>16814.78</v>
      </c>
    </row>
    <row r="16" spans="1:7" ht="15.75" x14ac:dyDescent="0.25">
      <c r="A16" s="103" t="s">
        <v>41</v>
      </c>
      <c r="B16" s="104"/>
      <c r="C16" s="104"/>
      <c r="D16" s="105"/>
      <c r="E16" s="16">
        <f>SUM(E17:E20)</f>
        <v>1011435.78</v>
      </c>
      <c r="F16" s="16">
        <f>SUM(F17:F20)</f>
        <v>1008573.7699999999</v>
      </c>
      <c r="G16" s="16">
        <f>SUM(G17:G20)</f>
        <v>79784.39</v>
      </c>
    </row>
    <row r="17" spans="1:12" ht="15.75" x14ac:dyDescent="0.25">
      <c r="A17" s="115" t="s">
        <v>43</v>
      </c>
      <c r="B17" s="116"/>
      <c r="C17" s="116"/>
      <c r="D17" s="117"/>
      <c r="E17" s="17">
        <v>987103.8</v>
      </c>
      <c r="F17" s="17">
        <v>984245.62</v>
      </c>
      <c r="G17" s="18">
        <v>77092.990000000005</v>
      </c>
    </row>
    <row r="18" spans="1:12" ht="15.75" x14ac:dyDescent="0.25">
      <c r="A18" s="93" t="s">
        <v>55</v>
      </c>
      <c r="B18" s="93"/>
      <c r="C18" s="93"/>
      <c r="D18" s="93"/>
      <c r="E18" s="17">
        <v>1692.84</v>
      </c>
      <c r="F18" s="17">
        <v>1701.08</v>
      </c>
      <c r="G18" s="18">
        <v>188.12</v>
      </c>
    </row>
    <row r="19" spans="1:12" ht="15.75" x14ac:dyDescent="0.25">
      <c r="A19" s="93" t="s">
        <v>56</v>
      </c>
      <c r="B19" s="93"/>
      <c r="C19" s="93"/>
      <c r="D19" s="93"/>
      <c r="E19" s="17"/>
      <c r="F19" s="17"/>
      <c r="G19" s="18"/>
    </row>
    <row r="20" spans="1:12" ht="15.75" x14ac:dyDescent="0.25">
      <c r="A20" s="93" t="s">
        <v>57</v>
      </c>
      <c r="B20" s="93"/>
      <c r="C20" s="93"/>
      <c r="D20" s="93"/>
      <c r="E20" s="17">
        <v>22639.14</v>
      </c>
      <c r="F20" s="17">
        <v>22627.07</v>
      </c>
      <c r="G20" s="18">
        <v>2503.2800000000002</v>
      </c>
    </row>
    <row r="21" spans="1:12" ht="15.75" x14ac:dyDescent="0.25">
      <c r="A21" s="92" t="s">
        <v>14</v>
      </c>
      <c r="B21" s="92"/>
      <c r="C21" s="92"/>
      <c r="D21" s="92"/>
      <c r="E21" s="16">
        <f>SUM(E22)</f>
        <v>5045.04</v>
      </c>
      <c r="F21" s="16">
        <f>SUM(F22)</f>
        <v>5916.29</v>
      </c>
      <c r="G21" s="16">
        <f>SUM(G22)</f>
        <v>59.83</v>
      </c>
    </row>
    <row r="22" spans="1:12" ht="15.75" x14ac:dyDescent="0.25">
      <c r="A22" s="93" t="s">
        <v>15</v>
      </c>
      <c r="B22" s="93"/>
      <c r="C22" s="93"/>
      <c r="D22" s="93"/>
      <c r="E22" s="17">
        <v>5045.04</v>
      </c>
      <c r="F22" s="17">
        <v>5916.29</v>
      </c>
      <c r="G22" s="18">
        <v>59.83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58</v>
      </c>
      <c r="B24" s="23"/>
      <c r="C24" s="23"/>
      <c r="D24" s="23"/>
      <c r="E24" s="24"/>
      <c r="F24" s="13"/>
    </row>
    <row r="25" spans="1:12" ht="15.75" x14ac:dyDescent="0.25">
      <c r="A25" s="78" t="s">
        <v>59</v>
      </c>
      <c r="B25" s="78"/>
      <c r="C25" s="78"/>
      <c r="D25" s="78"/>
      <c r="E25" s="78"/>
      <c r="F25" s="34">
        <f>'Козловская 9'!F58</f>
        <v>46318.467251738068</v>
      </c>
      <c r="G25" s="19"/>
    </row>
    <row r="26" spans="1:12" ht="13.15" customHeight="1" x14ac:dyDescent="0.2">
      <c r="A26" s="72" t="s">
        <v>60</v>
      </c>
      <c r="B26" s="73"/>
      <c r="C26" s="73"/>
      <c r="D26" s="73"/>
      <c r="E26" s="74"/>
      <c r="F26" s="66">
        <f>SUM(F28:F32)</f>
        <v>66913.329643048302</v>
      </c>
    </row>
    <row r="27" spans="1:12" ht="13.15" customHeight="1" x14ac:dyDescent="0.2">
      <c r="A27" s="75"/>
      <c r="B27" s="76"/>
      <c r="C27" s="76"/>
      <c r="D27" s="76"/>
      <c r="E27" s="77"/>
      <c r="F27" s="67"/>
    </row>
    <row r="28" spans="1:12" ht="15.6" hidden="1" customHeight="1" x14ac:dyDescent="0.25">
      <c r="A28" s="63" t="s">
        <v>16</v>
      </c>
      <c r="B28" s="64"/>
      <c r="C28" s="64"/>
      <c r="D28" s="64"/>
      <c r="E28" s="65"/>
      <c r="F28" s="25">
        <f>'[2]УК ВР декабрь нар'!W48</f>
        <v>10629.160154883741</v>
      </c>
      <c r="L28" s="39"/>
    </row>
    <row r="29" spans="1:12" ht="15.6" hidden="1" customHeight="1" x14ac:dyDescent="0.25">
      <c r="A29" s="63" t="s">
        <v>31</v>
      </c>
      <c r="B29" s="64"/>
      <c r="C29" s="64"/>
      <c r="D29" s="64"/>
      <c r="E29" s="65"/>
      <c r="F29" s="25">
        <f>'[2]УК ВР декабрь нар'!X48</f>
        <v>3268.5329184653719</v>
      </c>
    </row>
    <row r="30" spans="1:12" ht="15.6" hidden="1" customHeight="1" x14ac:dyDescent="0.25">
      <c r="A30" s="63" t="s">
        <v>18</v>
      </c>
      <c r="B30" s="64"/>
      <c r="C30" s="64"/>
      <c r="D30" s="64"/>
      <c r="E30" s="65"/>
      <c r="F30" s="25">
        <f>'[2]УК ВР декабрь нар'!Y48</f>
        <v>2603.5516000000007</v>
      </c>
    </row>
    <row r="31" spans="1:12" ht="15.6" hidden="1" customHeight="1" x14ac:dyDescent="0.25">
      <c r="A31" s="63" t="s">
        <v>19</v>
      </c>
      <c r="B31" s="64"/>
      <c r="C31" s="64"/>
      <c r="D31" s="64"/>
      <c r="E31" s="65"/>
      <c r="F31" s="25">
        <f>'[2]УК ВР декабрь нар'!AV48+'[2]УК ВР декабрь нар'!BN48</f>
        <v>2266</v>
      </c>
    </row>
    <row r="32" spans="1:12" ht="15.6" hidden="1" customHeight="1" x14ac:dyDescent="0.25">
      <c r="A32" s="69" t="s">
        <v>61</v>
      </c>
      <c r="B32" s="70"/>
      <c r="C32" s="70"/>
      <c r="D32" s="70"/>
      <c r="E32" s="71"/>
      <c r="F32" s="25">
        <f>'[2]УК ВР декабрь нар'!AY48</f>
        <v>48146.084969699186</v>
      </c>
    </row>
    <row r="33" spans="1:12" ht="13.15" customHeight="1" x14ac:dyDescent="0.2">
      <c r="A33" s="72" t="s">
        <v>62</v>
      </c>
      <c r="B33" s="73"/>
      <c r="C33" s="73"/>
      <c r="D33" s="73"/>
      <c r="E33" s="74"/>
      <c r="F33" s="66">
        <f>SUM(F35:F39)+29107.37</f>
        <v>184871.41836735504</v>
      </c>
    </row>
    <row r="34" spans="1:12" ht="13.15" customHeight="1" x14ac:dyDescent="0.2">
      <c r="A34" s="75"/>
      <c r="B34" s="76"/>
      <c r="C34" s="76"/>
      <c r="D34" s="76"/>
      <c r="E34" s="77"/>
      <c r="F34" s="67"/>
    </row>
    <row r="35" spans="1:12" ht="15.6" hidden="1" customHeight="1" x14ac:dyDescent="0.25">
      <c r="A35" s="68" t="s">
        <v>16</v>
      </c>
      <c r="B35" s="68"/>
      <c r="C35" s="68"/>
      <c r="D35" s="68"/>
      <c r="E35" s="68"/>
      <c r="F35" s="25">
        <f>'[2]УК ВР декабрь нар'!CN48+'[2]УК ВР декабрь нар'!DU48</f>
        <v>64735.06210676425</v>
      </c>
      <c r="L35" s="39"/>
    </row>
    <row r="36" spans="1:12" ht="15.6" hidden="1" customHeight="1" x14ac:dyDescent="0.25">
      <c r="A36" s="68" t="s">
        <v>31</v>
      </c>
      <c r="B36" s="68"/>
      <c r="C36" s="68"/>
      <c r="D36" s="68"/>
      <c r="E36" s="68"/>
      <c r="F36" s="25">
        <f>'[2]УК ВР декабрь нар'!CO48+'[2]УК ВР декабрь нар'!DV48</f>
        <v>19991.320625316286</v>
      </c>
    </row>
    <row r="37" spans="1:12" ht="15.6" hidden="1" customHeight="1" x14ac:dyDescent="0.25">
      <c r="A37" s="68" t="s">
        <v>18</v>
      </c>
      <c r="B37" s="68"/>
      <c r="C37" s="68"/>
      <c r="D37" s="68"/>
      <c r="E37" s="68"/>
      <c r="F37" s="25">
        <f>'[2]УК ВР декабрь нар'!CP48+'[2]УК ВР декабрь нар'!DW48</f>
        <v>12416.4028</v>
      </c>
    </row>
    <row r="38" spans="1:12" ht="15.6" hidden="1" customHeight="1" x14ac:dyDescent="0.25">
      <c r="A38" s="68" t="s">
        <v>19</v>
      </c>
      <c r="B38" s="68"/>
      <c r="C38" s="68"/>
      <c r="D38" s="68"/>
      <c r="E38" s="68"/>
      <c r="F38" s="25">
        <f>'[2]УК ВР декабрь нар'!BM48+'[2]УК ВР декабрь нар'!DB48+'[2]УК ВР декабрь нар'!EL48</f>
        <v>0</v>
      </c>
    </row>
    <row r="39" spans="1:12" ht="15.6" hidden="1" customHeight="1" x14ac:dyDescent="0.25">
      <c r="A39" s="69" t="s">
        <v>63</v>
      </c>
      <c r="B39" s="79"/>
      <c r="C39" s="79"/>
      <c r="D39" s="79"/>
      <c r="E39" s="80"/>
      <c r="F39" s="25">
        <f>'[2]УК ВР декабрь нар'!DG48+'[2]УК ВР декабрь нар'!EQ48</f>
        <v>58621.262835274523</v>
      </c>
    </row>
    <row r="40" spans="1:12" ht="15.75" x14ac:dyDescent="0.25">
      <c r="A40" s="81" t="s">
        <v>35</v>
      </c>
      <c r="B40" s="82"/>
      <c r="C40" s="82"/>
      <c r="D40" s="82"/>
      <c r="E40" s="83"/>
      <c r="F40" s="26">
        <f>SUM(F41:F49)</f>
        <v>163273.88647555979</v>
      </c>
    </row>
    <row r="41" spans="1:12" ht="15.6" hidden="1" customHeight="1" x14ac:dyDescent="0.25">
      <c r="A41" s="84" t="s">
        <v>20</v>
      </c>
      <c r="B41" s="85"/>
      <c r="C41" s="85"/>
      <c r="D41" s="85"/>
      <c r="E41" s="86"/>
      <c r="F41" s="25">
        <f>'[2]УК ВР декабрь нар'!FB48+'[2]УК ВР декабрь нар'!FX48</f>
        <v>89398.363725314965</v>
      </c>
      <c r="L41" s="39"/>
    </row>
    <row r="42" spans="1:12" ht="15.6" hidden="1" customHeight="1" x14ac:dyDescent="0.25">
      <c r="A42" s="63" t="s">
        <v>31</v>
      </c>
      <c r="B42" s="64"/>
      <c r="C42" s="64"/>
      <c r="D42" s="64"/>
      <c r="E42" s="64"/>
      <c r="F42" s="25">
        <f>'[2]УК ВР декабрь нар'!FC48+'[2]УК ВР декабрь нар'!FY48</f>
        <v>27185.534397717143</v>
      </c>
    </row>
    <row r="43" spans="1:12" ht="15.6" hidden="1" customHeight="1" x14ac:dyDescent="0.25">
      <c r="A43" s="68" t="s">
        <v>21</v>
      </c>
      <c r="B43" s="68"/>
      <c r="C43" s="68"/>
      <c r="D43" s="68"/>
      <c r="E43" s="63"/>
      <c r="F43" s="25"/>
    </row>
    <row r="44" spans="1:12" ht="15.6" hidden="1" customHeight="1" x14ac:dyDescent="0.25">
      <c r="A44" s="63" t="s">
        <v>17</v>
      </c>
      <c r="B44" s="64"/>
      <c r="C44" s="64"/>
      <c r="D44" s="64"/>
      <c r="E44" s="64"/>
      <c r="F44" s="25"/>
    </row>
    <row r="45" spans="1:12" ht="15.6" hidden="1" customHeight="1" x14ac:dyDescent="0.25">
      <c r="A45" s="68" t="s">
        <v>22</v>
      </c>
      <c r="B45" s="68"/>
      <c r="C45" s="68"/>
      <c r="D45" s="68"/>
      <c r="E45" s="63"/>
      <c r="F45" s="25"/>
    </row>
    <row r="46" spans="1:12" ht="15.6" hidden="1" customHeight="1" x14ac:dyDescent="0.25">
      <c r="A46" s="63" t="s">
        <v>17</v>
      </c>
      <c r="B46" s="64"/>
      <c r="C46" s="64"/>
      <c r="D46" s="64"/>
      <c r="E46" s="64"/>
      <c r="F46" s="25"/>
    </row>
    <row r="47" spans="1:12" ht="15.6" hidden="1" customHeight="1" x14ac:dyDescent="0.25">
      <c r="A47" s="68" t="s">
        <v>18</v>
      </c>
      <c r="B47" s="68"/>
      <c r="C47" s="68"/>
      <c r="D47" s="68"/>
      <c r="E47" s="63"/>
      <c r="F47" s="25">
        <f>'[2]УК ВР декабрь нар'!FD48+'[2]УК ВР декабрь нар'!FZ48</f>
        <v>502.87020000000007</v>
      </c>
    </row>
    <row r="48" spans="1:12" ht="15.6" hidden="1" customHeight="1" x14ac:dyDescent="0.25">
      <c r="A48" s="63" t="s">
        <v>19</v>
      </c>
      <c r="B48" s="64"/>
      <c r="C48" s="64"/>
      <c r="D48" s="64"/>
      <c r="E48" s="64"/>
      <c r="F48" s="25">
        <f>'[2]УК ВР декабрь нар'!GG48+'[2]УК ВР декабрь нар'!FL48+'[2]УК ВР декабрь нар'!BB48+'[2]УК ВР декабрь нар'!AK48</f>
        <v>146.268</v>
      </c>
    </row>
    <row r="49" spans="1:15" ht="15.6" hidden="1" customHeight="1" x14ac:dyDescent="0.25">
      <c r="A49" s="69" t="s">
        <v>64</v>
      </c>
      <c r="B49" s="79"/>
      <c r="C49" s="79"/>
      <c r="D49" s="79"/>
      <c r="E49" s="80"/>
      <c r="F49" s="25">
        <f>'[2]УК ВР декабрь нар'!FS48+'[2]УК ВР декабрь нар'!GL48</f>
        <v>46040.850152527681</v>
      </c>
    </row>
    <row r="50" spans="1:15" ht="15.6" customHeight="1" x14ac:dyDescent="0.25">
      <c r="A50" s="81" t="s">
        <v>37</v>
      </c>
      <c r="B50" s="64"/>
      <c r="C50" s="64"/>
      <c r="D50" s="64"/>
      <c r="E50" s="65"/>
      <c r="F50" s="32"/>
    </row>
    <row r="51" spans="1:15" ht="15.75" x14ac:dyDescent="0.25">
      <c r="A51" s="88" t="s">
        <v>65</v>
      </c>
      <c r="B51" s="89"/>
      <c r="C51" s="89"/>
      <c r="D51" s="89"/>
      <c r="E51" s="90"/>
      <c r="F51" s="26">
        <f>F26+F33+F40+F50</f>
        <v>415058.63448596315</v>
      </c>
      <c r="K51" s="19"/>
    </row>
    <row r="52" spans="1:15" ht="15.75" x14ac:dyDescent="0.25">
      <c r="A52" s="31" t="s">
        <v>66</v>
      </c>
      <c r="B52" s="35"/>
      <c r="C52" s="35"/>
      <c r="D52" s="35"/>
      <c r="E52" s="35"/>
      <c r="F52" s="26">
        <f>F53+F54+F55</f>
        <v>148651.97</v>
      </c>
    </row>
    <row r="53" spans="1:15" ht="15.75" x14ac:dyDescent="0.25">
      <c r="A53" s="63" t="s">
        <v>23</v>
      </c>
      <c r="B53" s="64"/>
      <c r="C53" s="64"/>
      <c r="D53" s="64"/>
      <c r="E53" s="64"/>
      <c r="F53" s="25">
        <v>64528.67</v>
      </c>
    </row>
    <row r="54" spans="1:15" ht="15.75" x14ac:dyDescent="0.25">
      <c r="A54" s="63" t="s">
        <v>24</v>
      </c>
      <c r="B54" s="64"/>
      <c r="C54" s="64"/>
      <c r="D54" s="64"/>
      <c r="E54" s="64"/>
      <c r="F54" s="25">
        <v>84123.3</v>
      </c>
    </row>
    <row r="55" spans="1:15" ht="18" hidden="1" customHeight="1" x14ac:dyDescent="0.25">
      <c r="A55" s="84" t="s">
        <v>25</v>
      </c>
      <c r="B55" s="85"/>
      <c r="C55" s="85"/>
      <c r="D55" s="85"/>
      <c r="E55" s="86"/>
      <c r="F55" s="25">
        <v>0</v>
      </c>
    </row>
    <row r="56" spans="1:15" ht="15.75" x14ac:dyDescent="0.25">
      <c r="A56" s="91" t="s">
        <v>67</v>
      </c>
      <c r="B56" s="91"/>
      <c r="C56" s="91"/>
      <c r="D56" s="91"/>
      <c r="E56" s="91"/>
      <c r="F56" s="26">
        <f>F51+F52</f>
        <v>563710.60448596312</v>
      </c>
      <c r="N56" s="19"/>
      <c r="O56" s="19"/>
    </row>
    <row r="57" spans="1:15" ht="15.75" x14ac:dyDescent="0.25">
      <c r="A57" s="78" t="s">
        <v>26</v>
      </c>
      <c r="B57" s="78"/>
      <c r="C57" s="78"/>
      <c r="D57" s="78"/>
      <c r="E57" s="78"/>
      <c r="F57" s="27">
        <f>E17</f>
        <v>987103.8</v>
      </c>
    </row>
    <row r="58" spans="1:15" ht="15.75" x14ac:dyDescent="0.25">
      <c r="A58" s="78" t="s">
        <v>27</v>
      </c>
      <c r="B58" s="78"/>
      <c r="C58" s="78"/>
      <c r="D58" s="78"/>
      <c r="E58" s="78"/>
      <c r="F58" s="26">
        <f>F17</f>
        <v>984245.62</v>
      </c>
      <c r="H58" s="28"/>
    </row>
    <row r="59" spans="1:15" ht="15.75" x14ac:dyDescent="0.25">
      <c r="A59" s="87" t="s">
        <v>28</v>
      </c>
      <c r="B59" s="87"/>
      <c r="C59" s="87"/>
      <c r="D59" s="87"/>
      <c r="E59" s="87"/>
      <c r="F59" s="26">
        <f>F25+F57-F56</f>
        <v>469711.66276577499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workbookViewId="0">
      <selection activeCell="I20" sqref="I2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94" t="s">
        <v>69</v>
      </c>
      <c r="B1" s="94"/>
      <c r="C1" s="94"/>
      <c r="D1" s="94"/>
      <c r="E1" s="94"/>
      <c r="F1" s="94"/>
      <c r="G1" s="95"/>
    </row>
    <row r="2" spans="1:7" ht="13.15" customHeight="1" x14ac:dyDescent="0.2">
      <c r="A2" s="96" t="str">
        <f>'Козловская 9'!A2:G2</f>
        <v>перед собственниками дома по адресу: ул. Козловская 9</v>
      </c>
      <c r="B2" s="97"/>
      <c r="C2" s="97"/>
      <c r="D2" s="97"/>
      <c r="E2" s="97"/>
      <c r="F2" s="97"/>
      <c r="G2" s="97"/>
    </row>
    <row r="3" spans="1:7" ht="13.15" hidden="1" customHeight="1" x14ac:dyDescent="0.2">
      <c r="A3" s="98" t="s">
        <v>0</v>
      </c>
      <c r="B3" s="99"/>
      <c r="C3" s="99"/>
      <c r="D3" s="99"/>
      <c r="E3" s="2">
        <v>0</v>
      </c>
      <c r="F3" s="3" t="s">
        <v>1</v>
      </c>
    </row>
    <row r="4" spans="1:7" ht="13.15" hidden="1" customHeight="1" x14ac:dyDescent="0.2">
      <c r="A4" s="98" t="s">
        <v>2</v>
      </c>
      <c r="B4" s="99"/>
      <c r="C4" s="99"/>
      <c r="D4" s="99"/>
      <c r="E4" s="2"/>
      <c r="F4" s="3" t="s">
        <v>1</v>
      </c>
    </row>
    <row r="5" spans="1:7" ht="13.15" hidden="1" customHeight="1" x14ac:dyDescent="0.2">
      <c r="A5" s="98" t="s">
        <v>3</v>
      </c>
      <c r="B5" s="99"/>
      <c r="C5" s="99"/>
      <c r="D5" s="99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6" t="s">
        <v>54</v>
      </c>
      <c r="F6" s="37"/>
      <c r="G6" s="38" t="str">
        <f>'Козловская 9'!G6:H6</f>
        <v>в управлении с 01.01.2011г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109" t="s">
        <v>5</v>
      </c>
      <c r="B8" s="110"/>
      <c r="C8" s="110"/>
      <c r="D8" s="111"/>
      <c r="E8" s="14" t="s">
        <v>6</v>
      </c>
      <c r="F8" s="14" t="s">
        <v>7</v>
      </c>
      <c r="G8" s="15" t="str">
        <f>'Козловская 9'!G8:H8</f>
        <v>задолженность с нарастающим итогом с -01.01.2011г</v>
      </c>
    </row>
    <row r="9" spans="1:7" ht="15.75" x14ac:dyDescent="0.25">
      <c r="A9" s="112" t="s">
        <v>8</v>
      </c>
      <c r="B9" s="113"/>
      <c r="C9" s="113"/>
      <c r="D9" s="114"/>
      <c r="E9" s="16">
        <f>SUM(E10:E15)</f>
        <v>979284.2</v>
      </c>
      <c r="F9" s="16">
        <f t="shared" ref="F9:G9" si="0">SUM(F10:F15)</f>
        <v>1178636.46</v>
      </c>
      <c r="G9" s="16">
        <f t="shared" si="0"/>
        <v>23883.149999999998</v>
      </c>
    </row>
    <row r="10" spans="1:7" ht="15.75" x14ac:dyDescent="0.25">
      <c r="A10" s="100" t="s">
        <v>9</v>
      </c>
      <c r="B10" s="101"/>
      <c r="C10" s="101"/>
      <c r="D10" s="102"/>
      <c r="E10" s="17">
        <v>450207.95</v>
      </c>
      <c r="F10" s="17">
        <v>551809.57999999996</v>
      </c>
      <c r="G10" s="18">
        <v>26606.19</v>
      </c>
    </row>
    <row r="11" spans="1:7" ht="15.75" x14ac:dyDescent="0.25">
      <c r="A11" s="100" t="s">
        <v>10</v>
      </c>
      <c r="B11" s="101"/>
      <c r="C11" s="101"/>
      <c r="D11" s="102"/>
      <c r="E11" s="17"/>
      <c r="F11" s="17"/>
      <c r="G11" s="18"/>
    </row>
    <row r="12" spans="1:7" ht="15.75" x14ac:dyDescent="0.25">
      <c r="A12" s="100" t="s">
        <v>11</v>
      </c>
      <c r="B12" s="101"/>
      <c r="C12" s="101"/>
      <c r="D12" s="102"/>
      <c r="E12" s="17">
        <v>150897.95000000001</v>
      </c>
      <c r="F12" s="17">
        <v>160272.88</v>
      </c>
      <c r="G12" s="18">
        <v>8722.34</v>
      </c>
    </row>
    <row r="13" spans="1:7" ht="15.75" x14ac:dyDescent="0.25">
      <c r="A13" s="100" t="s">
        <v>12</v>
      </c>
      <c r="B13" s="101"/>
      <c r="C13" s="101"/>
      <c r="D13" s="102"/>
      <c r="E13" s="17">
        <v>291938.05</v>
      </c>
      <c r="F13" s="17">
        <v>312787.21000000002</v>
      </c>
      <c r="G13" s="18">
        <v>17546.96</v>
      </c>
    </row>
    <row r="14" spans="1:7" ht="15.75" x14ac:dyDescent="0.25">
      <c r="A14" s="93" t="s">
        <v>13</v>
      </c>
      <c r="B14" s="93"/>
      <c r="C14" s="93"/>
      <c r="D14" s="93"/>
      <c r="E14" s="17">
        <v>72090.12</v>
      </c>
      <c r="F14" s="17">
        <v>125069.67</v>
      </c>
      <c r="G14" s="18">
        <v>-31260.13</v>
      </c>
    </row>
    <row r="15" spans="1:7" ht="15.75" x14ac:dyDescent="0.25">
      <c r="A15" s="100" t="s">
        <v>68</v>
      </c>
      <c r="B15" s="101"/>
      <c r="C15" s="101"/>
      <c r="D15" s="102"/>
      <c r="E15" s="17">
        <v>14150.13</v>
      </c>
      <c r="F15" s="17">
        <v>28697.119999999999</v>
      </c>
      <c r="G15" s="18">
        <v>2267.79</v>
      </c>
    </row>
    <row r="16" spans="1:7" ht="15.75" x14ac:dyDescent="0.25">
      <c r="A16" s="103" t="s">
        <v>41</v>
      </c>
      <c r="B16" s="104"/>
      <c r="C16" s="104"/>
      <c r="D16" s="105"/>
      <c r="E16" s="16">
        <f>SUM(E17:E20)</f>
        <v>774743.54999999993</v>
      </c>
      <c r="F16" s="16">
        <f>SUM(F17:F20)</f>
        <v>781907.94</v>
      </c>
      <c r="G16" s="16">
        <f>SUM(G17:G20)</f>
        <v>64650.51</v>
      </c>
    </row>
    <row r="17" spans="1:12" ht="15.75" x14ac:dyDescent="0.25">
      <c r="A17" s="115" t="s">
        <v>43</v>
      </c>
      <c r="B17" s="116"/>
      <c r="C17" s="116"/>
      <c r="D17" s="117"/>
      <c r="E17" s="17">
        <v>749777.25</v>
      </c>
      <c r="F17" s="17">
        <v>757520.1</v>
      </c>
      <c r="G17" s="18">
        <v>61380.65</v>
      </c>
    </row>
    <row r="18" spans="1:12" ht="15.75" x14ac:dyDescent="0.25">
      <c r="A18" s="93" t="s">
        <v>55</v>
      </c>
      <c r="B18" s="93"/>
      <c r="C18" s="93"/>
      <c r="D18" s="93"/>
      <c r="E18" s="17">
        <v>1692.84</v>
      </c>
      <c r="F18" s="17">
        <v>1660.46</v>
      </c>
      <c r="G18" s="18">
        <v>220.5</v>
      </c>
    </row>
    <row r="19" spans="1:12" ht="15.75" x14ac:dyDescent="0.25">
      <c r="A19" s="93" t="s">
        <v>56</v>
      </c>
      <c r="B19" s="93"/>
      <c r="C19" s="93"/>
      <c r="D19" s="93"/>
      <c r="E19" s="17"/>
      <c r="F19" s="17"/>
      <c r="G19" s="18"/>
    </row>
    <row r="20" spans="1:12" ht="15.75" x14ac:dyDescent="0.25">
      <c r="A20" s="93" t="s">
        <v>57</v>
      </c>
      <c r="B20" s="93"/>
      <c r="C20" s="93"/>
      <c r="D20" s="93"/>
      <c r="E20" s="17">
        <v>23273.46</v>
      </c>
      <c r="F20" s="17">
        <v>22727.38</v>
      </c>
      <c r="G20" s="18">
        <v>3049.36</v>
      </c>
    </row>
    <row r="21" spans="1:12" ht="15.75" x14ac:dyDescent="0.25">
      <c r="A21" s="92" t="s">
        <v>14</v>
      </c>
      <c r="B21" s="92"/>
      <c r="C21" s="92"/>
      <c r="D21" s="92"/>
      <c r="E21" s="16">
        <f>SUM(E22)</f>
        <v>0</v>
      </c>
      <c r="F21" s="16">
        <f>SUM(F22)</f>
        <v>174.21</v>
      </c>
      <c r="G21" s="16">
        <f>SUM(G22)</f>
        <v>-114.38</v>
      </c>
    </row>
    <row r="22" spans="1:12" ht="15.75" x14ac:dyDescent="0.25">
      <c r="A22" s="93" t="s">
        <v>15</v>
      </c>
      <c r="B22" s="93"/>
      <c r="C22" s="93"/>
      <c r="D22" s="93"/>
      <c r="E22" s="17">
        <v>0</v>
      </c>
      <c r="F22" s="17">
        <v>174.21</v>
      </c>
      <c r="G22" s="18">
        <v>-114.38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78" t="s">
        <v>71</v>
      </c>
      <c r="B25" s="78"/>
      <c r="C25" s="78"/>
      <c r="D25" s="78"/>
      <c r="E25" s="78"/>
      <c r="F25" s="34">
        <f>'Козловская 9(2019)'!F59</f>
        <v>469711.66276577499</v>
      </c>
      <c r="G25" s="19"/>
    </row>
    <row r="26" spans="1:12" ht="13.15" customHeight="1" x14ac:dyDescent="0.2">
      <c r="A26" s="72" t="s">
        <v>72</v>
      </c>
      <c r="B26" s="73"/>
      <c r="C26" s="73"/>
      <c r="D26" s="73"/>
      <c r="E26" s="74"/>
      <c r="F26" s="66">
        <f>SUM(F28:F32)</f>
        <v>387060.92877872894</v>
      </c>
    </row>
    <row r="27" spans="1:12" ht="73.150000000000006" customHeight="1" x14ac:dyDescent="0.2">
      <c r="A27" s="75"/>
      <c r="B27" s="76"/>
      <c r="C27" s="76"/>
      <c r="D27" s="76"/>
      <c r="E27" s="77"/>
      <c r="F27" s="67"/>
    </row>
    <row r="28" spans="1:12" ht="15.6" hidden="1" customHeight="1" x14ac:dyDescent="0.25">
      <c r="A28" s="63" t="s">
        <v>16</v>
      </c>
      <c r="B28" s="64"/>
      <c r="C28" s="64"/>
      <c r="D28" s="64"/>
      <c r="E28" s="65"/>
      <c r="F28" s="25">
        <f>'[3]УК ВР декабрь нар'!W48</f>
        <v>66675.424081617981</v>
      </c>
      <c r="L28" s="39"/>
    </row>
    <row r="29" spans="1:12" ht="15.6" hidden="1" customHeight="1" x14ac:dyDescent="0.25">
      <c r="A29" s="63" t="s">
        <v>31</v>
      </c>
      <c r="B29" s="64"/>
      <c r="C29" s="64"/>
      <c r="D29" s="64"/>
      <c r="E29" s="65"/>
      <c r="F29" s="25">
        <f>'[3]УК ВР декабрь нар'!X48</f>
        <v>17395.273343851903</v>
      </c>
    </row>
    <row r="30" spans="1:12" ht="15.6" hidden="1" customHeight="1" x14ac:dyDescent="0.25">
      <c r="A30" s="63" t="s">
        <v>18</v>
      </c>
      <c r="B30" s="64"/>
      <c r="C30" s="64"/>
      <c r="D30" s="64"/>
      <c r="E30" s="65"/>
      <c r="F30" s="25">
        <f>'[3]УК ВР декабрь нар'!Y48</f>
        <v>22908.518400000001</v>
      </c>
    </row>
    <row r="31" spans="1:12" ht="15.6" hidden="1" customHeight="1" x14ac:dyDescent="0.25">
      <c r="A31" s="63" t="s">
        <v>19</v>
      </c>
      <c r="B31" s="64"/>
      <c r="C31" s="64"/>
      <c r="D31" s="64"/>
      <c r="E31" s="65"/>
      <c r="F31" s="25">
        <f>'[3]УК ВР декабрь нар'!AA48+'[3]УК ВР декабрь нар'!AB48+'[3]УК ВР декабрь нар'!AC48+'[3]УК ВР декабрь нар'!AD48+'[3]УК ВР декабрь нар'!AE48+'[3]УК ВР декабрь нар'!AF48+'[3]УК ВР декабрь нар'!AG48+'[3]УК ВР декабрь нар'!AH48+'[3]УК ВР декабрь нар'!AJ48+'[3]УК ВР декабрь нар'!AL48+'[3]УК ВР декабрь нар'!AN48+'[3]УК ВР декабрь нар'!AO48+'[3]УК ВР декабрь нар'!AP48+'[3]УК ВР декабрь нар'!AQ48+'[3]УК ВР декабрь нар'!AR48+'[3]УК ВР декабрь нар'!AT48</f>
        <v>2266</v>
      </c>
    </row>
    <row r="32" spans="1:12" ht="15.6" hidden="1" customHeight="1" x14ac:dyDescent="0.25">
      <c r="A32" s="69" t="s">
        <v>61</v>
      </c>
      <c r="B32" s="70"/>
      <c r="C32" s="70"/>
      <c r="D32" s="70"/>
      <c r="E32" s="71"/>
      <c r="F32" s="25">
        <f>'[3]УК ВР декабрь нар'!AY48</f>
        <v>277815.71295325906</v>
      </c>
    </row>
    <row r="33" spans="1:12" ht="13.15" customHeight="1" x14ac:dyDescent="0.2">
      <c r="A33" s="72" t="s">
        <v>73</v>
      </c>
      <c r="B33" s="73"/>
      <c r="C33" s="73"/>
      <c r="D33" s="73"/>
      <c r="E33" s="74"/>
      <c r="F33" s="66">
        <f>SUM(F35:F39)+45682.16</f>
        <v>194066.6355290924</v>
      </c>
    </row>
    <row r="34" spans="1:12" ht="78" customHeight="1" x14ac:dyDescent="0.2">
      <c r="A34" s="75"/>
      <c r="B34" s="76"/>
      <c r="C34" s="76"/>
      <c r="D34" s="76"/>
      <c r="E34" s="77"/>
      <c r="F34" s="67"/>
    </row>
    <row r="35" spans="1:12" ht="15.6" hidden="1" customHeight="1" x14ac:dyDescent="0.25">
      <c r="A35" s="68" t="s">
        <v>16</v>
      </c>
      <c r="B35" s="68"/>
      <c r="C35" s="68"/>
      <c r="D35" s="68"/>
      <c r="E35" s="68"/>
      <c r="F35" s="25">
        <f>'[3]УК ВР декабрь нар'!CN48+'[3]УК ВР декабрь нар'!DU48</f>
        <v>67039.226162134044</v>
      </c>
      <c r="L35" s="39"/>
    </row>
    <row r="36" spans="1:12" ht="15.6" hidden="1" customHeight="1" x14ac:dyDescent="0.25">
      <c r="A36" s="68" t="s">
        <v>31</v>
      </c>
      <c r="B36" s="68"/>
      <c r="C36" s="68"/>
      <c r="D36" s="68"/>
      <c r="E36" s="68"/>
      <c r="F36" s="25">
        <f>'[3]УК ВР декабрь нар'!CO48+'[3]УК ВР декабрь нар'!DV48</f>
        <v>18021.428597232643</v>
      </c>
    </row>
    <row r="37" spans="1:12" ht="15.6" hidden="1" customHeight="1" x14ac:dyDescent="0.25">
      <c r="A37" s="68" t="s">
        <v>18</v>
      </c>
      <c r="B37" s="68"/>
      <c r="C37" s="68"/>
      <c r="D37" s="68"/>
      <c r="E37" s="68"/>
      <c r="F37" s="25">
        <f>'[3]УК ВР декабрь нар'!CP48+'[3]УК ВР декабрь нар'!DW48</f>
        <v>16525.567200000001</v>
      </c>
    </row>
    <row r="38" spans="1:12" ht="15.6" hidden="1" customHeight="1" x14ac:dyDescent="0.25">
      <c r="A38" s="68" t="s">
        <v>19</v>
      </c>
      <c r="B38" s="68"/>
      <c r="C38" s="68"/>
      <c r="D38" s="68"/>
      <c r="E38" s="68"/>
      <c r="F38" s="25">
        <f>'[3]УК ВР декабрь нар'!AI48+'[3]УК ВР декабрь нар'!AJ48+'[3]УК ВР декабрь нар'!AS48+'[3]УК ВР декабрь нар'!BC48+'[3]УК ВР декабрь нар'!BM48+'[3]УК ВР декабрь нар'!DB48+'[3]УК ВР декабрь нар'!EK48+'[3]УК ВР декабрь нар'!AM48</f>
        <v>0</v>
      </c>
    </row>
    <row r="39" spans="1:12" ht="15.6" hidden="1" customHeight="1" x14ac:dyDescent="0.25">
      <c r="A39" s="69" t="s">
        <v>63</v>
      </c>
      <c r="B39" s="79"/>
      <c r="C39" s="79"/>
      <c r="D39" s="79"/>
      <c r="E39" s="80"/>
      <c r="F39" s="25">
        <f>'[3]УК ВР декабрь нар'!DF48+'[3]УК ВР декабрь нар'!EP48</f>
        <v>46798.253569725697</v>
      </c>
    </row>
    <row r="40" spans="1:12" ht="64.150000000000006" customHeight="1" x14ac:dyDescent="0.25">
      <c r="A40" s="81" t="s">
        <v>74</v>
      </c>
      <c r="B40" s="82"/>
      <c r="C40" s="82"/>
      <c r="D40" s="82"/>
      <c r="E40" s="83"/>
      <c r="F40" s="26">
        <f>SUM(F41:F49)</f>
        <v>168256.84702520617</v>
      </c>
    </row>
    <row r="41" spans="1:12" ht="15.6" hidden="1" customHeight="1" x14ac:dyDescent="0.25">
      <c r="A41" s="84" t="s">
        <v>20</v>
      </c>
      <c r="B41" s="85"/>
      <c r="C41" s="85"/>
      <c r="D41" s="85"/>
      <c r="E41" s="86"/>
      <c r="F41" s="25">
        <f>'[3]УК ВР декабрь нар'!FB48+'[3]УК ВР декабрь нар'!FX48</f>
        <v>93424.69857801366</v>
      </c>
      <c r="L41" s="39"/>
    </row>
    <row r="42" spans="1:12" ht="15.6" hidden="1" customHeight="1" x14ac:dyDescent="0.25">
      <c r="A42" s="63" t="s">
        <v>31</v>
      </c>
      <c r="B42" s="64"/>
      <c r="C42" s="64"/>
      <c r="D42" s="64"/>
      <c r="E42" s="64"/>
      <c r="F42" s="25">
        <f>'[3]УК ВР декабрь нар'!FC48+'[3]УК ВР декабрь нар'!FY48</f>
        <v>25120.521956825043</v>
      </c>
    </row>
    <row r="43" spans="1:12" ht="15.6" hidden="1" customHeight="1" x14ac:dyDescent="0.25">
      <c r="A43" s="68" t="s">
        <v>21</v>
      </c>
      <c r="B43" s="68"/>
      <c r="C43" s="68"/>
      <c r="D43" s="68"/>
      <c r="E43" s="63"/>
      <c r="F43" s="25"/>
    </row>
    <row r="44" spans="1:12" ht="15.6" hidden="1" customHeight="1" x14ac:dyDescent="0.25">
      <c r="A44" s="63" t="s">
        <v>17</v>
      </c>
      <c r="B44" s="64"/>
      <c r="C44" s="64"/>
      <c r="D44" s="64"/>
      <c r="E44" s="64"/>
      <c r="F44" s="25"/>
    </row>
    <row r="45" spans="1:12" ht="15.6" hidden="1" customHeight="1" x14ac:dyDescent="0.25">
      <c r="A45" s="68" t="s">
        <v>22</v>
      </c>
      <c r="B45" s="68"/>
      <c r="C45" s="68"/>
      <c r="D45" s="68"/>
      <c r="E45" s="63"/>
      <c r="F45" s="25"/>
    </row>
    <row r="46" spans="1:12" ht="15.6" hidden="1" customHeight="1" x14ac:dyDescent="0.25">
      <c r="A46" s="63" t="s">
        <v>17</v>
      </c>
      <c r="B46" s="64"/>
      <c r="C46" s="64"/>
      <c r="D46" s="64"/>
      <c r="E46" s="64"/>
      <c r="F46" s="25"/>
    </row>
    <row r="47" spans="1:12" ht="15.6" hidden="1" customHeight="1" x14ac:dyDescent="0.25">
      <c r="A47" s="68" t="s">
        <v>18</v>
      </c>
      <c r="B47" s="68"/>
      <c r="C47" s="68"/>
      <c r="D47" s="68"/>
      <c r="E47" s="63"/>
      <c r="F47" s="25">
        <f>'[3]УК ВР декабрь нар'!FD48+'[3]УК ВР декабрь нар'!FZ48</f>
        <v>1321.3589999999999</v>
      </c>
    </row>
    <row r="48" spans="1:12" ht="15.6" hidden="1" customHeight="1" x14ac:dyDescent="0.25">
      <c r="A48" s="63" t="s">
        <v>19</v>
      </c>
      <c r="B48" s="64"/>
      <c r="C48" s="64"/>
      <c r="D48" s="64"/>
      <c r="E48" s="64"/>
      <c r="F48" s="25">
        <f>'[3]УК ВР декабрь нар'!GG48+'[3]УК ВР декабрь нар'!FL48+'[3]УК ВР декабрь нар'!FE48+'[3]УК ВР декабрь нар'!BB48+'[3]УК ВР декабрь нар'!AK48</f>
        <v>110.16</v>
      </c>
    </row>
    <row r="49" spans="1:15" ht="15.6" hidden="1" customHeight="1" x14ac:dyDescent="0.25">
      <c r="A49" s="69" t="s">
        <v>64</v>
      </c>
      <c r="B49" s="79"/>
      <c r="C49" s="79"/>
      <c r="D49" s="79"/>
      <c r="E49" s="80"/>
      <c r="F49" s="25">
        <f>'[3]УК ВР декабрь нар'!FS48+'[3]УК ВР декабрь нар'!GL48</f>
        <v>48280.10749036746</v>
      </c>
    </row>
    <row r="50" spans="1:15" ht="15.6" customHeight="1" x14ac:dyDescent="0.25">
      <c r="A50" s="81" t="s">
        <v>37</v>
      </c>
      <c r="B50" s="64"/>
      <c r="C50" s="64"/>
      <c r="D50" s="64"/>
      <c r="E50" s="65"/>
      <c r="F50" s="32"/>
    </row>
    <row r="51" spans="1:15" ht="15.6" customHeight="1" x14ac:dyDescent="0.25">
      <c r="A51" s="88" t="s">
        <v>75</v>
      </c>
      <c r="B51" s="89"/>
      <c r="C51" s="89"/>
      <c r="D51" s="89"/>
      <c r="E51" s="90"/>
      <c r="F51" s="26">
        <f>F26+F33+F40+F50</f>
        <v>749384.41133302753</v>
      </c>
      <c r="K51" s="19"/>
    </row>
    <row r="52" spans="1:15" ht="15.75" x14ac:dyDescent="0.25">
      <c r="A52" s="31" t="s">
        <v>66</v>
      </c>
      <c r="B52" s="40"/>
      <c r="C52" s="40"/>
      <c r="D52" s="40"/>
      <c r="E52" s="40"/>
      <c r="F52" s="26">
        <f>F53+F54+F55</f>
        <v>127571.04999999999</v>
      </c>
    </row>
    <row r="53" spans="1:15" ht="15.75" x14ac:dyDescent="0.25">
      <c r="A53" s="63" t="s">
        <v>23</v>
      </c>
      <c r="B53" s="64"/>
      <c r="C53" s="64"/>
      <c r="D53" s="64"/>
      <c r="E53" s="64"/>
      <c r="F53" s="25">
        <v>45344.51</v>
      </c>
    </row>
    <row r="54" spans="1:15" ht="15.75" x14ac:dyDescent="0.25">
      <c r="A54" s="63" t="s">
        <v>24</v>
      </c>
      <c r="B54" s="64"/>
      <c r="C54" s="64"/>
      <c r="D54" s="64"/>
      <c r="E54" s="64"/>
      <c r="F54" s="25">
        <v>82226.539999999994</v>
      </c>
    </row>
    <row r="55" spans="1:15" ht="18" hidden="1" customHeight="1" x14ac:dyDescent="0.25">
      <c r="A55" s="84" t="s">
        <v>25</v>
      </c>
      <c r="B55" s="85"/>
      <c r="C55" s="85"/>
      <c r="D55" s="85"/>
      <c r="E55" s="86"/>
      <c r="F55" s="25">
        <v>0</v>
      </c>
    </row>
    <row r="56" spans="1:15" ht="15.75" x14ac:dyDescent="0.25">
      <c r="A56" s="91" t="s">
        <v>67</v>
      </c>
      <c r="B56" s="91"/>
      <c r="C56" s="91"/>
      <c r="D56" s="91"/>
      <c r="E56" s="91"/>
      <c r="F56" s="26">
        <f>F51+F52</f>
        <v>876955.46133302758</v>
      </c>
      <c r="N56" s="19"/>
      <c r="O56" s="19"/>
    </row>
    <row r="57" spans="1:15" ht="15.75" x14ac:dyDescent="0.25">
      <c r="A57" s="78" t="s">
        <v>26</v>
      </c>
      <c r="B57" s="78"/>
      <c r="C57" s="78"/>
      <c r="D57" s="78"/>
      <c r="E57" s="78"/>
      <c r="F57" s="27">
        <f>E17</f>
        <v>749777.25</v>
      </c>
    </row>
    <row r="58" spans="1:15" ht="15.75" x14ac:dyDescent="0.25">
      <c r="A58" s="78" t="s">
        <v>27</v>
      </c>
      <c r="B58" s="78"/>
      <c r="C58" s="78"/>
      <c r="D58" s="78"/>
      <c r="E58" s="78"/>
      <c r="F58" s="26">
        <f>F17</f>
        <v>757520.1</v>
      </c>
      <c r="H58" s="28"/>
    </row>
    <row r="59" spans="1:15" ht="15.75" x14ac:dyDescent="0.25">
      <c r="A59" s="87" t="s">
        <v>28</v>
      </c>
      <c r="B59" s="87"/>
      <c r="C59" s="87"/>
      <c r="D59" s="87"/>
      <c r="E59" s="87"/>
      <c r="F59" s="26">
        <f>F25+F57-F56</f>
        <v>342533.4514327473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opLeftCell="A27" zoomScaleNormal="100" workbookViewId="0">
      <selection activeCell="F25" sqref="F2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94" t="s">
        <v>76</v>
      </c>
      <c r="B1" s="94"/>
      <c r="C1" s="94"/>
      <c r="D1" s="94"/>
      <c r="E1" s="94"/>
      <c r="F1" s="94"/>
      <c r="G1" s="95"/>
    </row>
    <row r="2" spans="1:7" x14ac:dyDescent="0.2">
      <c r="A2" s="96" t="str">
        <f>'Козловская 9'!A2:G2</f>
        <v>перед собственниками дома по адресу: ул. Козловская 9</v>
      </c>
      <c r="B2" s="97"/>
      <c r="C2" s="97"/>
      <c r="D2" s="97"/>
      <c r="E2" s="97"/>
      <c r="F2" s="97"/>
      <c r="G2" s="97"/>
    </row>
    <row r="3" spans="1:7" hidden="1" x14ac:dyDescent="0.2">
      <c r="A3" s="98" t="s">
        <v>0</v>
      </c>
      <c r="B3" s="99"/>
      <c r="C3" s="99"/>
      <c r="D3" s="99"/>
      <c r="E3" s="2">
        <v>0</v>
      </c>
      <c r="F3" s="3" t="s">
        <v>1</v>
      </c>
    </row>
    <row r="4" spans="1:7" hidden="1" x14ac:dyDescent="0.2">
      <c r="A4" s="98" t="s">
        <v>2</v>
      </c>
      <c r="B4" s="99"/>
      <c r="C4" s="99"/>
      <c r="D4" s="99"/>
      <c r="E4" s="2"/>
      <c r="F4" s="3" t="s">
        <v>1</v>
      </c>
    </row>
    <row r="5" spans="1:7" hidden="1" x14ac:dyDescent="0.2">
      <c r="A5" s="98" t="s">
        <v>3</v>
      </c>
      <c r="B5" s="99"/>
      <c r="C5" s="99"/>
      <c r="D5" s="99"/>
      <c r="E5" s="2"/>
      <c r="F5" s="3" t="s">
        <v>4</v>
      </c>
    </row>
    <row r="6" spans="1:7" x14ac:dyDescent="0.2">
      <c r="A6" s="4"/>
      <c r="B6" s="5"/>
      <c r="C6" s="6"/>
      <c r="D6" s="7"/>
      <c r="E6" s="36" t="s">
        <v>54</v>
      </c>
      <c r="F6" s="37"/>
      <c r="G6" s="1" t="str">
        <f>'Козловская 9'!G6</f>
        <v>в управлении с 01.01.2011г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71.25" x14ac:dyDescent="0.2">
      <c r="A8" s="109" t="s">
        <v>5</v>
      </c>
      <c r="B8" s="110"/>
      <c r="C8" s="110"/>
      <c r="D8" s="111"/>
      <c r="E8" s="14" t="s">
        <v>6</v>
      </c>
      <c r="F8" s="14" t="s">
        <v>7</v>
      </c>
      <c r="G8" s="15" t="str">
        <f>'Козловская 9'!G8</f>
        <v>задолженность с нарастающим итогом с -01.01.2011г</v>
      </c>
    </row>
    <row r="9" spans="1:7" ht="15.75" x14ac:dyDescent="0.25">
      <c r="A9" s="112" t="s">
        <v>8</v>
      </c>
      <c r="B9" s="113"/>
      <c r="C9" s="113"/>
      <c r="D9" s="114"/>
      <c r="E9" s="16">
        <f>SUM(E10:E15)</f>
        <v>-1969.36</v>
      </c>
      <c r="F9" s="16">
        <f t="shared" ref="F9:G9" si="0">SUM(F10:F15)</f>
        <v>6086.7399999999989</v>
      </c>
      <c r="G9" s="16">
        <f t="shared" si="0"/>
        <v>15827.05</v>
      </c>
    </row>
    <row r="10" spans="1:7" ht="15.75" x14ac:dyDescent="0.25">
      <c r="A10" s="100" t="s">
        <v>9</v>
      </c>
      <c r="B10" s="101"/>
      <c r="C10" s="101"/>
      <c r="D10" s="102"/>
      <c r="E10" s="17">
        <v>0</v>
      </c>
      <c r="F10" s="17">
        <v>6770.43</v>
      </c>
      <c r="G10" s="18">
        <v>19835.759999999998</v>
      </c>
    </row>
    <row r="11" spans="1:7" ht="15.75" x14ac:dyDescent="0.25">
      <c r="A11" s="100" t="s">
        <v>10</v>
      </c>
      <c r="B11" s="101"/>
      <c r="C11" s="101"/>
      <c r="D11" s="102"/>
      <c r="E11" s="17"/>
      <c r="F11" s="17"/>
      <c r="G11" s="18"/>
    </row>
    <row r="12" spans="1:7" ht="15.75" x14ac:dyDescent="0.25">
      <c r="A12" s="100" t="s">
        <v>11</v>
      </c>
      <c r="B12" s="101"/>
      <c r="C12" s="101"/>
      <c r="D12" s="102"/>
      <c r="E12" s="17">
        <v>-733.93</v>
      </c>
      <c r="F12" s="17">
        <v>2166.0500000000002</v>
      </c>
      <c r="G12" s="18">
        <v>5822.36</v>
      </c>
    </row>
    <row r="13" spans="1:7" ht="15.75" x14ac:dyDescent="0.25">
      <c r="A13" s="100" t="s">
        <v>12</v>
      </c>
      <c r="B13" s="101"/>
      <c r="C13" s="101"/>
      <c r="D13" s="102"/>
      <c r="E13" s="17">
        <v>-1135.3399999999999</v>
      </c>
      <c r="F13" s="17">
        <v>4744.3900000000003</v>
      </c>
      <c r="G13" s="18">
        <v>11667.23</v>
      </c>
    </row>
    <row r="14" spans="1:7" ht="15.75" x14ac:dyDescent="0.25">
      <c r="A14" s="93" t="s">
        <v>13</v>
      </c>
      <c r="B14" s="93"/>
      <c r="C14" s="93"/>
      <c r="D14" s="93"/>
      <c r="E14" s="17">
        <v>0</v>
      </c>
      <c r="F14" s="17">
        <v>-7569.31</v>
      </c>
      <c r="G14" s="18">
        <v>-23690.82</v>
      </c>
    </row>
    <row r="15" spans="1:7" ht="15.75" x14ac:dyDescent="0.25">
      <c r="A15" s="100" t="s">
        <v>68</v>
      </c>
      <c r="B15" s="101"/>
      <c r="C15" s="101"/>
      <c r="D15" s="102"/>
      <c r="E15" s="17">
        <v>-100.09</v>
      </c>
      <c r="F15" s="17">
        <v>-24.82</v>
      </c>
      <c r="G15" s="18">
        <v>2192.52</v>
      </c>
    </row>
    <row r="16" spans="1:7" ht="15.75" hidden="1" x14ac:dyDescent="0.25">
      <c r="A16" s="103" t="s">
        <v>41</v>
      </c>
      <c r="B16" s="104"/>
      <c r="C16" s="104"/>
      <c r="D16" s="105"/>
      <c r="E16" s="16">
        <f>SUM(E17:E20)</f>
        <v>888560.15000000014</v>
      </c>
      <c r="F16" s="16">
        <f t="shared" ref="F16:G16" si="1">SUM(F17:F20)</f>
        <v>840958.2999999997</v>
      </c>
      <c r="G16" s="16">
        <f t="shared" si="1"/>
        <v>125923.51</v>
      </c>
    </row>
    <row r="17" spans="1:12" ht="39" customHeight="1" x14ac:dyDescent="0.25">
      <c r="A17" s="119" t="s">
        <v>78</v>
      </c>
      <c r="B17" s="120"/>
      <c r="C17" s="120"/>
      <c r="D17" s="121"/>
      <c r="E17" s="17">
        <v>865936.17</v>
      </c>
      <c r="F17" s="17">
        <v>818938.93999999971</v>
      </c>
      <c r="G17" s="18">
        <v>122049.03</v>
      </c>
    </row>
    <row r="18" spans="1:12" ht="15.75" x14ac:dyDescent="0.25">
      <c r="A18" s="93" t="s">
        <v>55</v>
      </c>
      <c r="B18" s="93"/>
      <c r="C18" s="93"/>
      <c r="D18" s="93"/>
      <c r="E18" s="17">
        <v>1830.68</v>
      </c>
      <c r="F18" s="17">
        <v>1727.73</v>
      </c>
      <c r="G18" s="18">
        <v>323.45</v>
      </c>
    </row>
    <row r="19" spans="1:12" ht="15.75" x14ac:dyDescent="0.25">
      <c r="A19" s="93" t="s">
        <v>56</v>
      </c>
      <c r="B19" s="93"/>
      <c r="C19" s="93"/>
      <c r="D19" s="93"/>
      <c r="E19" s="17"/>
      <c r="F19" s="17"/>
      <c r="G19" s="18"/>
    </row>
    <row r="20" spans="1:12" ht="15.75" x14ac:dyDescent="0.25">
      <c r="A20" s="93" t="s">
        <v>57</v>
      </c>
      <c r="B20" s="93"/>
      <c r="C20" s="93"/>
      <c r="D20" s="93"/>
      <c r="E20" s="17">
        <v>20793.3</v>
      </c>
      <c r="F20" s="17">
        <v>20291.63</v>
      </c>
      <c r="G20" s="18">
        <v>3551.03</v>
      </c>
    </row>
    <row r="21" spans="1:12" ht="15.75" x14ac:dyDescent="0.25">
      <c r="A21" s="92" t="s">
        <v>14</v>
      </c>
      <c r="B21" s="92"/>
      <c r="C21" s="92"/>
      <c r="D21" s="92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75" hidden="1" x14ac:dyDescent="0.25">
      <c r="A22" s="93" t="s">
        <v>15</v>
      </c>
      <c r="B22" s="93"/>
      <c r="C22" s="93"/>
      <c r="D22" s="93"/>
      <c r="E22" s="17"/>
      <c r="F22" s="17"/>
      <c r="G22" s="18"/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78" t="s">
        <v>77</v>
      </c>
      <c r="B25" s="78"/>
      <c r="C25" s="78"/>
      <c r="D25" s="78"/>
      <c r="E25" s="78"/>
      <c r="F25" s="34">
        <f>'Козловская 9(2020)'!F59</f>
        <v>342533.4514327473</v>
      </c>
      <c r="G25" s="19"/>
    </row>
    <row r="26" spans="1:12" x14ac:dyDescent="0.2">
      <c r="A26" s="72" t="s">
        <v>72</v>
      </c>
      <c r="B26" s="73"/>
      <c r="C26" s="73"/>
      <c r="D26" s="73"/>
      <c r="E26" s="74"/>
      <c r="F26" s="66">
        <f>SUM(F28:F32)</f>
        <v>354939.34024967439</v>
      </c>
    </row>
    <row r="27" spans="1:12" ht="56.45" customHeight="1" x14ac:dyDescent="0.2">
      <c r="A27" s="75"/>
      <c r="B27" s="76"/>
      <c r="C27" s="76"/>
      <c r="D27" s="76"/>
      <c r="E27" s="77"/>
      <c r="F27" s="67"/>
    </row>
    <row r="28" spans="1:12" ht="15.75" hidden="1" x14ac:dyDescent="0.25">
      <c r="A28" s="63" t="s">
        <v>16</v>
      </c>
      <c r="B28" s="64"/>
      <c r="C28" s="64"/>
      <c r="D28" s="64"/>
      <c r="E28" s="65"/>
      <c r="F28" s="25">
        <f>'[4]УК ВР декабрь нар'!W48</f>
        <v>43163.127576080587</v>
      </c>
      <c r="L28" s="39"/>
    </row>
    <row r="29" spans="1:12" ht="15.75" hidden="1" x14ac:dyDescent="0.25">
      <c r="A29" s="63" t="s">
        <v>31</v>
      </c>
      <c r="B29" s="64"/>
      <c r="C29" s="64"/>
      <c r="D29" s="64"/>
      <c r="E29" s="65"/>
      <c r="F29" s="25">
        <f>'[4]УК ВР декабрь нар'!X48</f>
        <v>9772.377603274359</v>
      </c>
    </row>
    <row r="30" spans="1:12" ht="15.75" hidden="1" x14ac:dyDescent="0.25">
      <c r="A30" s="63" t="s">
        <v>18</v>
      </c>
      <c r="B30" s="64"/>
      <c r="C30" s="64"/>
      <c r="D30" s="64"/>
      <c r="E30" s="65"/>
      <c r="F30" s="25">
        <f>'[4]УК ВР декабрь нар'!Y48+'[4]УК ВР декабрь нар'!DX48</f>
        <v>51870.223200000008</v>
      </c>
    </row>
    <row r="31" spans="1:12" ht="15.75" hidden="1" x14ac:dyDescent="0.25">
      <c r="A31" s="63" t="s">
        <v>19</v>
      </c>
      <c r="B31" s="64"/>
      <c r="C31" s="64"/>
      <c r="D31" s="64"/>
      <c r="E31" s="65"/>
      <c r="F31" s="25">
        <f>'[4]УК ВР декабрь нар'!AV48+'[4]УК ВР декабрь нар'!BM48+'[4]УК ВР декабрь нар'!BN48+'[4]УК ВР декабрь нар'!BO48+'[4]УК ВР декабрь нар'!BP48+'[4]УК ВР декабрь нар'!EG48+'[4]УК ВР декабрь нар'!EH48+'[4]УК ВР декабрь нар'!EI48+'[4]УК ВР декабрь нар'!EJ48</f>
        <v>87489.993449999994</v>
      </c>
    </row>
    <row r="32" spans="1:12" ht="15.75" hidden="1" x14ac:dyDescent="0.25">
      <c r="A32" s="69" t="s">
        <v>61</v>
      </c>
      <c r="B32" s="70"/>
      <c r="C32" s="70"/>
      <c r="D32" s="70"/>
      <c r="E32" s="71"/>
      <c r="F32" s="25">
        <f>'[4]УК ВР декабрь нар'!AY48</f>
        <v>162643.61842031943</v>
      </c>
    </row>
    <row r="33" spans="1:12" x14ac:dyDescent="0.2">
      <c r="A33" s="72" t="s">
        <v>73</v>
      </c>
      <c r="B33" s="73"/>
      <c r="C33" s="73"/>
      <c r="D33" s="73"/>
      <c r="E33" s="74"/>
      <c r="F33" s="66">
        <f>SUM(F35:F39)+35916.46</f>
        <v>187293.80430580114</v>
      </c>
    </row>
    <row r="34" spans="1:12" ht="94.9" customHeight="1" x14ac:dyDescent="0.2">
      <c r="A34" s="75"/>
      <c r="B34" s="76"/>
      <c r="C34" s="76"/>
      <c r="D34" s="76"/>
      <c r="E34" s="77"/>
      <c r="F34" s="67"/>
    </row>
    <row r="35" spans="1:12" ht="15.75" hidden="1" x14ac:dyDescent="0.25">
      <c r="A35" s="68" t="s">
        <v>16</v>
      </c>
      <c r="B35" s="68"/>
      <c r="C35" s="68"/>
      <c r="D35" s="68"/>
      <c r="E35" s="68"/>
      <c r="F35" s="25">
        <f>'[4]УК ВР декабрь нар'!CN48+'[4]УК ВР декабрь нар'!DU48</f>
        <v>76929.673792858317</v>
      </c>
      <c r="L35" s="39"/>
    </row>
    <row r="36" spans="1:12" ht="15.75" hidden="1" x14ac:dyDescent="0.25">
      <c r="A36" s="68" t="s">
        <v>31</v>
      </c>
      <c r="B36" s="68"/>
      <c r="C36" s="68"/>
      <c r="D36" s="68"/>
      <c r="E36" s="68"/>
      <c r="F36" s="25">
        <f>'[4]УК ВР декабрь нар'!CO48+'[4]УК ВР декабрь нар'!DV48</f>
        <v>18912.754669004247</v>
      </c>
    </row>
    <row r="37" spans="1:12" ht="15.75" hidden="1" x14ac:dyDescent="0.25">
      <c r="A37" s="68" t="s">
        <v>18</v>
      </c>
      <c r="B37" s="68"/>
      <c r="C37" s="68"/>
      <c r="D37" s="68"/>
      <c r="E37" s="68"/>
      <c r="F37" s="25">
        <f>'[4]УК ВР декабрь нар'!CP48+'[4]УК ВР декабрь нар'!DL48+'[4]УК ВР декабрь нар'!DP48+'[4]УК ВР декабрь нар'!DT48</f>
        <v>17427.369650000001</v>
      </c>
    </row>
    <row r="38" spans="1:12" ht="15.75" hidden="1" x14ac:dyDescent="0.25">
      <c r="A38" s="68" t="s">
        <v>19</v>
      </c>
      <c r="B38" s="68"/>
      <c r="C38" s="68"/>
      <c r="D38" s="68"/>
      <c r="E38" s="68"/>
      <c r="F38" s="25">
        <f>'[4]УК ВР декабрь нар'!DB48+'[4]УК ВР декабрь нар'!DY48+'[4]УК ВР декабрь нар'!DZ48+'[4]УК ВР декабрь нар'!EA48+'[4]УК ВР декабрь нар'!EB48+'[4]УК ВР декабрь нар'!EC48+'[4]УК ВР декабрь нар'!ED48+'[4]УК ВР декабрь нар'!EE48+'[4]УК ВР декабрь нар'!EF48</f>
        <v>0</v>
      </c>
    </row>
    <row r="39" spans="1:12" ht="51" hidden="1" customHeight="1" x14ac:dyDescent="0.25">
      <c r="A39" s="69" t="s">
        <v>63</v>
      </c>
      <c r="B39" s="79"/>
      <c r="C39" s="79"/>
      <c r="D39" s="79"/>
      <c r="E39" s="80"/>
      <c r="F39" s="25">
        <f>'[4]УК ВР декабрь нар'!DG48+'[4]УК ВР декабрь нар'!EP48</f>
        <v>38107.546193938571</v>
      </c>
    </row>
    <row r="40" spans="1:12" ht="72" customHeight="1" x14ac:dyDescent="0.25">
      <c r="A40" s="81" t="s">
        <v>74</v>
      </c>
      <c r="B40" s="82"/>
      <c r="C40" s="82"/>
      <c r="D40" s="82"/>
      <c r="E40" s="83"/>
      <c r="F40" s="26">
        <f>SUM(F41:F49)</f>
        <v>388449.09699999995</v>
      </c>
    </row>
    <row r="41" spans="1:12" ht="15.75" hidden="1" x14ac:dyDescent="0.25">
      <c r="A41" s="84" t="s">
        <v>20</v>
      </c>
      <c r="B41" s="85"/>
      <c r="C41" s="85"/>
      <c r="D41" s="85"/>
      <c r="E41" s="86"/>
      <c r="F41" s="25">
        <f>'[4]УК ВР декабрь нар'!$EU48+'[4]УК ВР декабрь нар'!FV48+'[4]УК ВР декабрь нар'!EY48</f>
        <v>382921.62999999995</v>
      </c>
      <c r="L41" s="39"/>
    </row>
    <row r="42" spans="1:12" ht="15.75" hidden="1" x14ac:dyDescent="0.25">
      <c r="A42" s="63" t="s">
        <v>31</v>
      </c>
      <c r="B42" s="64"/>
      <c r="C42" s="64"/>
      <c r="D42" s="64"/>
      <c r="E42" s="64"/>
      <c r="F42" s="25"/>
    </row>
    <row r="43" spans="1:12" ht="15.75" hidden="1" x14ac:dyDescent="0.25">
      <c r="A43" s="68" t="s">
        <v>21</v>
      </c>
      <c r="B43" s="68"/>
      <c r="C43" s="68"/>
      <c r="D43" s="68"/>
      <c r="E43" s="63"/>
      <c r="F43" s="25"/>
    </row>
    <row r="44" spans="1:12" ht="15.75" hidden="1" x14ac:dyDescent="0.25">
      <c r="A44" s="63" t="s">
        <v>17</v>
      </c>
      <c r="B44" s="64"/>
      <c r="C44" s="64"/>
      <c r="D44" s="64"/>
      <c r="E44" s="64"/>
      <c r="F44" s="25"/>
    </row>
    <row r="45" spans="1:12" ht="15.75" hidden="1" x14ac:dyDescent="0.25">
      <c r="A45" s="68" t="s">
        <v>22</v>
      </c>
      <c r="B45" s="68"/>
      <c r="C45" s="68"/>
      <c r="D45" s="68"/>
      <c r="E45" s="63"/>
      <c r="F45" s="25"/>
    </row>
    <row r="46" spans="1:12" ht="15.75" hidden="1" x14ac:dyDescent="0.25">
      <c r="A46" s="63" t="s">
        <v>17</v>
      </c>
      <c r="B46" s="64"/>
      <c r="C46" s="64"/>
      <c r="D46" s="64"/>
      <c r="E46" s="64"/>
      <c r="F46" s="25"/>
    </row>
    <row r="47" spans="1:12" ht="15.75" hidden="1" x14ac:dyDescent="0.25">
      <c r="A47" s="68" t="s">
        <v>18</v>
      </c>
      <c r="B47" s="68"/>
      <c r="C47" s="68"/>
      <c r="D47" s="68"/>
      <c r="E47" s="63"/>
      <c r="F47" s="25">
        <f>'[4]УК ВР декабрь нар'!EW48+'[4]УК ВР декабрь нар'!FA48+'[4]УК ВР декабрь нар'!FZ48</f>
        <v>2128.3470000000002</v>
      </c>
    </row>
    <row r="48" spans="1:12" ht="15.75" hidden="1" x14ac:dyDescent="0.25">
      <c r="A48" s="63" t="s">
        <v>19</v>
      </c>
      <c r="B48" s="64"/>
      <c r="C48" s="64"/>
      <c r="D48" s="64"/>
      <c r="E48" s="64"/>
      <c r="F48" s="25">
        <f>'[4]УК ВР декабрь нар'!FL48+'[4]УК ВР декабрь нар'!GG48</f>
        <v>3399.12</v>
      </c>
    </row>
    <row r="49" spans="1:15" ht="15.75" hidden="1" x14ac:dyDescent="0.25">
      <c r="A49" s="69" t="s">
        <v>64</v>
      </c>
      <c r="B49" s="79"/>
      <c r="C49" s="79"/>
      <c r="D49" s="79"/>
      <c r="E49" s="80"/>
      <c r="F49" s="25">
        <f>'[4]УК ВР декабрь нар'!FS48+'[4]УК ВР декабрь нар'!GL48</f>
        <v>0</v>
      </c>
    </row>
    <row r="50" spans="1:15" ht="15.6" hidden="1" customHeight="1" x14ac:dyDescent="0.25">
      <c r="A50" s="81" t="s">
        <v>37</v>
      </c>
      <c r="B50" s="64"/>
      <c r="C50" s="64"/>
      <c r="D50" s="64"/>
      <c r="E50" s="65"/>
      <c r="F50" s="32"/>
    </row>
    <row r="51" spans="1:15" ht="15.75" x14ac:dyDescent="0.25">
      <c r="A51" s="88" t="s">
        <v>75</v>
      </c>
      <c r="B51" s="89"/>
      <c r="C51" s="89"/>
      <c r="D51" s="89"/>
      <c r="E51" s="90"/>
      <c r="F51" s="26">
        <f>F26+F33+F40+F50</f>
        <v>930682.24155547551</v>
      </c>
      <c r="G51" s="19"/>
      <c r="K51" s="19"/>
    </row>
    <row r="52" spans="1:15" ht="15.75" x14ac:dyDescent="0.25">
      <c r="A52" s="31" t="s">
        <v>66</v>
      </c>
      <c r="B52" s="41"/>
      <c r="C52" s="41"/>
      <c r="D52" s="41"/>
      <c r="E52" s="41"/>
      <c r="F52" s="26">
        <f>F53+F54+F55</f>
        <v>104849.58</v>
      </c>
    </row>
    <row r="53" spans="1:15" ht="15.75" x14ac:dyDescent="0.25">
      <c r="A53" s="63" t="s">
        <v>23</v>
      </c>
      <c r="B53" s="64"/>
      <c r="C53" s="64"/>
      <c r="D53" s="64"/>
      <c r="E53" s="64"/>
      <c r="F53" s="25">
        <v>19278.13</v>
      </c>
    </row>
    <row r="54" spans="1:15" ht="15.75" x14ac:dyDescent="0.25">
      <c r="A54" s="63" t="s">
        <v>24</v>
      </c>
      <c r="B54" s="64"/>
      <c r="C54" s="64"/>
      <c r="D54" s="64"/>
      <c r="E54" s="64"/>
      <c r="F54" s="25">
        <v>85571.45</v>
      </c>
    </row>
    <row r="55" spans="1:15" ht="18" hidden="1" customHeight="1" x14ac:dyDescent="0.25">
      <c r="A55" s="84" t="s">
        <v>25</v>
      </c>
      <c r="B55" s="85"/>
      <c r="C55" s="85"/>
      <c r="D55" s="85"/>
      <c r="E55" s="86"/>
      <c r="F55" s="25">
        <v>0</v>
      </c>
    </row>
    <row r="56" spans="1:15" ht="15.75" x14ac:dyDescent="0.25">
      <c r="A56" s="91" t="s">
        <v>67</v>
      </c>
      <c r="B56" s="91"/>
      <c r="C56" s="91"/>
      <c r="D56" s="91"/>
      <c r="E56" s="91"/>
      <c r="F56" s="26">
        <f>F51+F52</f>
        <v>1035531.8215554755</v>
      </c>
      <c r="N56" s="19"/>
      <c r="O56" s="19"/>
    </row>
    <row r="57" spans="1:15" ht="15.75" x14ac:dyDescent="0.25">
      <c r="A57" s="78" t="s">
        <v>26</v>
      </c>
      <c r="B57" s="78"/>
      <c r="C57" s="78"/>
      <c r="D57" s="78"/>
      <c r="E57" s="78"/>
      <c r="F57" s="27">
        <f>E17</f>
        <v>865936.17</v>
      </c>
    </row>
    <row r="58" spans="1:15" ht="15.75" x14ac:dyDescent="0.25">
      <c r="A58" s="78" t="s">
        <v>27</v>
      </c>
      <c r="B58" s="78"/>
      <c r="C58" s="78"/>
      <c r="D58" s="78"/>
      <c r="E58" s="78"/>
      <c r="F58" s="26">
        <f>F17</f>
        <v>818938.93999999971</v>
      </c>
      <c r="H58" s="28"/>
    </row>
    <row r="59" spans="1:15" ht="15.75" x14ac:dyDescent="0.25">
      <c r="A59" s="87" t="s">
        <v>28</v>
      </c>
      <c r="B59" s="87"/>
      <c r="C59" s="87"/>
      <c r="D59" s="87"/>
      <c r="E59" s="87"/>
      <c r="F59" s="26">
        <f>F25+F57-F56</f>
        <v>172937.79987727175</v>
      </c>
      <c r="H59" s="28"/>
      <c r="K59" s="19"/>
    </row>
    <row r="61" spans="1:15" ht="33.6" customHeight="1" x14ac:dyDescent="0.2">
      <c r="A61" s="118" t="s">
        <v>79</v>
      </c>
      <c r="B61" s="118"/>
      <c r="C61" s="118"/>
      <c r="D61" s="118"/>
      <c r="E61" s="118"/>
      <c r="F61" s="43">
        <f>F59-G17</f>
        <v>50888.769877271756</v>
      </c>
    </row>
    <row r="62" spans="1:15" x14ac:dyDescent="0.2">
      <c r="A62" s="44"/>
      <c r="B62" s="44"/>
      <c r="C62" s="44"/>
      <c r="D62" s="44"/>
      <c r="E62" s="43"/>
      <c r="F62" s="43"/>
    </row>
    <row r="63" spans="1:15" x14ac:dyDescent="0.2">
      <c r="A63" s="44" t="s">
        <v>29</v>
      </c>
      <c r="B63" s="44"/>
      <c r="C63" s="44"/>
      <c r="D63" s="44"/>
      <c r="E63" s="43"/>
      <c r="F63" s="43"/>
    </row>
  </sheetData>
  <mergeCells count="55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61:E61"/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17" zoomScale="90" zoomScaleNormal="90" workbookViewId="0">
      <selection activeCell="E22" sqref="E22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5" t="s">
        <v>80</v>
      </c>
      <c r="B1" s="125"/>
      <c r="C1" s="125"/>
      <c r="D1" s="125"/>
      <c r="E1" s="125"/>
      <c r="F1" s="125"/>
      <c r="G1" s="97"/>
      <c r="I1" s="45"/>
    </row>
    <row r="2" spans="1:9" ht="22.5" customHeight="1" x14ac:dyDescent="0.2">
      <c r="A2" s="125" t="str">
        <f>'Козловская 9(2021)'!A2:G2</f>
        <v>перед собственниками дома по адресу: ул. Козловская 9</v>
      </c>
      <c r="B2" s="97"/>
      <c r="C2" s="97"/>
      <c r="D2" s="97"/>
      <c r="E2" s="97"/>
      <c r="F2" s="97"/>
      <c r="G2" s="97"/>
      <c r="I2" s="45"/>
    </row>
    <row r="3" spans="1:9" hidden="1" x14ac:dyDescent="0.2">
      <c r="A3" s="126" t="s">
        <v>0</v>
      </c>
      <c r="B3" s="127"/>
      <c r="C3" s="127"/>
      <c r="D3" s="127"/>
      <c r="E3" s="46">
        <f>E4+E5</f>
        <v>18358.3</v>
      </c>
      <c r="F3" s="46" t="s">
        <v>1</v>
      </c>
      <c r="G3" s="46"/>
      <c r="I3" s="45"/>
    </row>
    <row r="4" spans="1:9" hidden="1" x14ac:dyDescent="0.2">
      <c r="A4" s="126" t="s">
        <v>2</v>
      </c>
      <c r="B4" s="127"/>
      <c r="C4" s="127"/>
      <c r="D4" s="127"/>
      <c r="E4" s="46">
        <f>'[5]2018'!E4</f>
        <v>17955.8</v>
      </c>
      <c r="F4" s="46" t="s">
        <v>1</v>
      </c>
      <c r="G4" s="46"/>
      <c r="I4" s="45"/>
    </row>
    <row r="5" spans="1:9" hidden="1" x14ac:dyDescent="0.2">
      <c r="A5" s="126" t="s">
        <v>3</v>
      </c>
      <c r="B5" s="127"/>
      <c r="C5" s="127"/>
      <c r="D5" s="127"/>
      <c r="E5" s="46">
        <f>'[5]2018'!E5</f>
        <v>402.5</v>
      </c>
      <c r="F5" s="46" t="s">
        <v>4</v>
      </c>
      <c r="G5" s="46"/>
      <c r="I5" s="45"/>
    </row>
    <row r="6" spans="1:9" ht="18.75" x14ac:dyDescent="0.2">
      <c r="A6" s="47"/>
      <c r="B6" s="48"/>
      <c r="C6" s="48"/>
      <c r="D6" s="48"/>
      <c r="E6" s="49" t="s">
        <v>50</v>
      </c>
      <c r="F6" s="46"/>
      <c r="G6" s="46"/>
      <c r="I6" s="45"/>
    </row>
    <row r="7" spans="1:9" ht="10.9" customHeight="1" x14ac:dyDescent="0.25">
      <c r="A7" s="8"/>
      <c r="B7" s="50"/>
      <c r="C7" s="10"/>
      <c r="D7" s="11"/>
      <c r="E7" s="51"/>
      <c r="F7" s="52"/>
      <c r="G7" s="43"/>
      <c r="H7" s="43"/>
      <c r="I7" s="45"/>
    </row>
    <row r="8" spans="1:9" ht="8.4499999999999993" customHeight="1" x14ac:dyDescent="0.25">
      <c r="A8" s="8"/>
      <c r="B8" s="9"/>
      <c r="C8" s="10"/>
      <c r="D8" s="11"/>
      <c r="E8" s="53"/>
      <c r="F8" s="52"/>
      <c r="G8" s="43"/>
    </row>
    <row r="9" spans="1:9" ht="38.25" x14ac:dyDescent="0.2">
      <c r="A9" s="122" t="s">
        <v>5</v>
      </c>
      <c r="B9" s="123"/>
      <c r="C9" s="123"/>
      <c r="D9" s="124"/>
      <c r="E9" s="54" t="s">
        <v>6</v>
      </c>
      <c r="F9" s="54" t="s">
        <v>7</v>
      </c>
      <c r="G9" s="55" t="s">
        <v>81</v>
      </c>
    </row>
    <row r="10" spans="1:9" ht="15.75" x14ac:dyDescent="0.25">
      <c r="A10" s="132" t="s">
        <v>8</v>
      </c>
      <c r="B10" s="133"/>
      <c r="C10" s="133"/>
      <c r="D10" s="134"/>
      <c r="E10" s="56">
        <f>SUM(E11:E16)</f>
        <v>-3341.59</v>
      </c>
      <c r="F10" s="56">
        <f>SUM(F11:F16)</f>
        <v>13190.4</v>
      </c>
      <c r="G10" s="56">
        <f>SUM(G11:G16)</f>
        <v>-15444.810000000001</v>
      </c>
    </row>
    <row r="11" spans="1:9" ht="15.75" x14ac:dyDescent="0.25">
      <c r="A11" s="135" t="s">
        <v>9</v>
      </c>
      <c r="B11" s="136"/>
      <c r="C11" s="136"/>
      <c r="D11" s="137"/>
      <c r="E11" s="18">
        <v>0</v>
      </c>
      <c r="F11" s="18">
        <v>7553.76</v>
      </c>
      <c r="G11" s="18">
        <v>5362.83</v>
      </c>
    </row>
    <row r="12" spans="1:9" ht="15.75" x14ac:dyDescent="0.25">
      <c r="A12" s="135" t="s">
        <v>10</v>
      </c>
      <c r="B12" s="136"/>
      <c r="C12" s="136"/>
      <c r="D12" s="137"/>
      <c r="E12" s="18"/>
      <c r="F12" s="18"/>
      <c r="G12" s="18"/>
    </row>
    <row r="13" spans="1:9" ht="15.75" x14ac:dyDescent="0.25">
      <c r="A13" s="135" t="s">
        <v>11</v>
      </c>
      <c r="B13" s="136"/>
      <c r="C13" s="136"/>
      <c r="D13" s="137"/>
      <c r="E13" s="18">
        <v>-278.13</v>
      </c>
      <c r="F13" s="18">
        <v>2501.06</v>
      </c>
      <c r="G13" s="18">
        <v>2258.87</v>
      </c>
    </row>
    <row r="14" spans="1:9" ht="15.75" x14ac:dyDescent="0.25">
      <c r="A14" s="135" t="s">
        <v>12</v>
      </c>
      <c r="B14" s="136"/>
      <c r="C14" s="136"/>
      <c r="D14" s="137"/>
      <c r="E14" s="18">
        <v>-448.89</v>
      </c>
      <c r="F14" s="18">
        <v>4395.28</v>
      </c>
      <c r="G14" s="18">
        <v>5043.1400000000003</v>
      </c>
    </row>
    <row r="15" spans="1:9" ht="15.75" x14ac:dyDescent="0.25">
      <c r="A15" s="128" t="s">
        <v>13</v>
      </c>
      <c r="B15" s="128"/>
      <c r="C15" s="128"/>
      <c r="D15" s="128"/>
      <c r="E15" s="18">
        <v>-1704.21</v>
      </c>
      <c r="F15" s="18">
        <v>-499.98</v>
      </c>
      <c r="G15" s="18">
        <v>-28992.240000000002</v>
      </c>
    </row>
    <row r="16" spans="1:9" ht="15.75" x14ac:dyDescent="0.25">
      <c r="A16" s="135" t="s">
        <v>82</v>
      </c>
      <c r="B16" s="136"/>
      <c r="C16" s="136"/>
      <c r="D16" s="137"/>
      <c r="E16" s="18">
        <v>-910.36</v>
      </c>
      <c r="F16" s="18">
        <v>-759.72</v>
      </c>
      <c r="G16" s="18">
        <v>882.59</v>
      </c>
    </row>
    <row r="17" spans="1:10" ht="63.75" customHeight="1" x14ac:dyDescent="0.25">
      <c r="A17" s="138" t="s">
        <v>83</v>
      </c>
      <c r="B17" s="139"/>
      <c r="C17" s="139"/>
      <c r="D17" s="140"/>
      <c r="E17" s="18">
        <v>945298.3</v>
      </c>
      <c r="F17" s="18">
        <v>902112.9</v>
      </c>
      <c r="G17" s="18">
        <v>154006.66</v>
      </c>
    </row>
    <row r="18" spans="1:10" ht="15.75" hidden="1" x14ac:dyDescent="0.25">
      <c r="A18" s="128" t="s">
        <v>84</v>
      </c>
      <c r="B18" s="128"/>
      <c r="C18" s="128"/>
      <c r="D18" s="128"/>
      <c r="E18" s="18"/>
      <c r="F18" s="18"/>
      <c r="G18" s="18"/>
      <c r="J18" s="19"/>
    </row>
    <row r="19" spans="1:10" ht="15.75" hidden="1" x14ac:dyDescent="0.25">
      <c r="A19" s="128" t="s">
        <v>85</v>
      </c>
      <c r="B19" s="128"/>
      <c r="C19" s="128"/>
      <c r="D19" s="128"/>
      <c r="E19" s="18"/>
      <c r="F19" s="18"/>
      <c r="G19" s="18"/>
    </row>
    <row r="20" spans="1:10" ht="15.75" hidden="1" x14ac:dyDescent="0.25">
      <c r="A20" s="128" t="s">
        <v>86</v>
      </c>
      <c r="B20" s="128"/>
      <c r="C20" s="128"/>
      <c r="D20" s="128"/>
      <c r="E20" s="18"/>
      <c r="F20" s="18"/>
      <c r="G20" s="18"/>
    </row>
    <row r="21" spans="1:10" ht="32.25" customHeight="1" x14ac:dyDescent="0.25">
      <c r="A21" s="129" t="s">
        <v>87</v>
      </c>
      <c r="B21" s="130"/>
      <c r="C21" s="130"/>
      <c r="D21" s="131"/>
      <c r="E21" s="57">
        <f>SUM(E22:E25)</f>
        <v>20727.899999999998</v>
      </c>
      <c r="F21" s="57">
        <f t="shared" ref="F21:G21" si="0">SUM(F22:F25)</f>
        <v>19747.059999999998</v>
      </c>
      <c r="G21" s="57">
        <f t="shared" si="0"/>
        <v>4488.3500000000004</v>
      </c>
    </row>
    <row r="22" spans="1:10" ht="15.75" x14ac:dyDescent="0.25">
      <c r="A22" s="135" t="s">
        <v>55</v>
      </c>
      <c r="B22" s="136"/>
      <c r="C22" s="136"/>
      <c r="D22" s="137"/>
      <c r="E22" s="18">
        <v>1927.98</v>
      </c>
      <c r="F22" s="18">
        <v>1865.73</v>
      </c>
      <c r="G22" s="18">
        <v>356.01</v>
      </c>
    </row>
    <row r="23" spans="1:10" ht="15.75" x14ac:dyDescent="0.25">
      <c r="A23" s="135" t="s">
        <v>56</v>
      </c>
      <c r="B23" s="136"/>
      <c r="C23" s="136"/>
      <c r="D23" s="137"/>
      <c r="E23" s="18"/>
      <c r="F23" s="18"/>
      <c r="G23" s="18"/>
    </row>
    <row r="24" spans="1:10" ht="15.75" x14ac:dyDescent="0.25">
      <c r="A24" s="135" t="s">
        <v>57</v>
      </c>
      <c r="B24" s="136"/>
      <c r="C24" s="136"/>
      <c r="D24" s="137"/>
      <c r="E24" s="18">
        <v>18362.28</v>
      </c>
      <c r="F24" s="18">
        <v>17879.169999999998</v>
      </c>
      <c r="G24" s="18">
        <v>3696.86</v>
      </c>
    </row>
    <row r="25" spans="1:10" ht="15.75" x14ac:dyDescent="0.25">
      <c r="A25" s="135" t="s">
        <v>88</v>
      </c>
      <c r="B25" s="136"/>
      <c r="C25" s="136"/>
      <c r="D25" s="137"/>
      <c r="E25" s="18">
        <v>437.64</v>
      </c>
      <c r="F25" s="18">
        <v>2.16</v>
      </c>
      <c r="G25" s="18">
        <v>435.48</v>
      </c>
    </row>
    <row r="26" spans="1:10" ht="15.75" hidden="1" x14ac:dyDescent="0.25">
      <c r="A26" s="141" t="s">
        <v>14</v>
      </c>
      <c r="B26" s="141"/>
      <c r="C26" s="141"/>
      <c r="D26" s="141"/>
      <c r="E26" s="56">
        <f>E27</f>
        <v>0</v>
      </c>
      <c r="F26" s="56">
        <f t="shared" ref="F26:G26" si="1">F27</f>
        <v>0</v>
      </c>
      <c r="G26" s="56">
        <f t="shared" si="1"/>
        <v>0</v>
      </c>
    </row>
    <row r="27" spans="1:10" ht="15.75" hidden="1" x14ac:dyDescent="0.25">
      <c r="A27" s="128" t="s">
        <v>15</v>
      </c>
      <c r="B27" s="128"/>
      <c r="C27" s="128"/>
      <c r="D27" s="128"/>
      <c r="E27" s="18"/>
      <c r="F27" s="18"/>
      <c r="G27" s="18"/>
      <c r="J27" s="19"/>
    </row>
    <row r="28" spans="1:10" ht="8.4499999999999993" customHeight="1" x14ac:dyDescent="0.25">
      <c r="A28" s="58"/>
      <c r="B28" s="58"/>
      <c r="C28" s="58"/>
      <c r="D28" s="58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78" t="s">
        <v>89</v>
      </c>
      <c r="B30" s="78"/>
      <c r="C30" s="78"/>
      <c r="D30" s="78"/>
      <c r="E30" s="78"/>
      <c r="F30" s="34">
        <f>'Козловская 9(2021)'!F59</f>
        <v>172937.79987727175</v>
      </c>
      <c r="G30" s="59"/>
    </row>
    <row r="31" spans="1:10" x14ac:dyDescent="0.2">
      <c r="A31" s="72" t="s">
        <v>72</v>
      </c>
      <c r="B31" s="73"/>
      <c r="C31" s="73"/>
      <c r="D31" s="73"/>
      <c r="E31" s="74"/>
      <c r="F31" s="66">
        <f>SUM(F33:F37)</f>
        <v>233061.92851874445</v>
      </c>
      <c r="G31" s="1"/>
      <c r="H31" s="1"/>
    </row>
    <row r="32" spans="1:10" ht="67.150000000000006" customHeight="1" x14ac:dyDescent="0.2">
      <c r="A32" s="75"/>
      <c r="B32" s="76"/>
      <c r="C32" s="76"/>
      <c r="D32" s="76"/>
      <c r="E32" s="77"/>
      <c r="F32" s="67"/>
      <c r="G32" s="1"/>
      <c r="H32" s="1"/>
    </row>
    <row r="33" spans="1:12" ht="15.75" hidden="1" x14ac:dyDescent="0.25">
      <c r="A33" s="63" t="s">
        <v>16</v>
      </c>
      <c r="B33" s="64"/>
      <c r="C33" s="64"/>
      <c r="D33" s="64"/>
      <c r="E33" s="65"/>
      <c r="F33" s="25">
        <f>'[6]УК ВР декабрь нар'!W48+'[6]УК ВР декабрь нар'!EX48</f>
        <v>9734.2258519860916</v>
      </c>
      <c r="G33" s="1"/>
      <c r="H33" s="1"/>
      <c r="L33" s="39"/>
    </row>
    <row r="34" spans="1:12" ht="15.75" hidden="1" x14ac:dyDescent="0.25">
      <c r="A34" s="63" t="s">
        <v>31</v>
      </c>
      <c r="B34" s="64"/>
      <c r="C34" s="64"/>
      <c r="D34" s="64"/>
      <c r="E34" s="65"/>
      <c r="F34" s="25">
        <f>'[6]УК ВР декабрь нар'!X48+'[6]УК ВР декабрь нар'!EY48</f>
        <v>2291.3323959851514</v>
      </c>
      <c r="G34" s="1"/>
      <c r="H34" s="1"/>
    </row>
    <row r="35" spans="1:12" ht="15.75" hidden="1" x14ac:dyDescent="0.25">
      <c r="A35" s="63" t="s">
        <v>18</v>
      </c>
      <c r="B35" s="64"/>
      <c r="C35" s="64"/>
      <c r="D35" s="64"/>
      <c r="E35" s="65"/>
      <c r="F35" s="25">
        <f>'[6]УК ВР декабрь нар'!Y48+'[6]УК ВР декабрь нар'!EZ48+'[6]УК ВР декабрь нар'!FB48+'[6]УК ВР декабрь нар'!AW48</f>
        <v>6255.6328999999969</v>
      </c>
      <c r="G35" s="1"/>
      <c r="H35" s="1"/>
    </row>
    <row r="36" spans="1:12" ht="15.75" hidden="1" x14ac:dyDescent="0.25">
      <c r="A36" s="63" t="s">
        <v>19</v>
      </c>
      <c r="B36" s="64"/>
      <c r="C36" s="64"/>
      <c r="D36" s="64"/>
      <c r="E36" s="65"/>
      <c r="F36" s="25">
        <f>'[6]УК ВР декабрь нар'!AV48+'[6]УК ВР декабрь нар'!FQ48</f>
        <v>204274.66185005658</v>
      </c>
      <c r="G36" s="1"/>
      <c r="H36" s="1"/>
    </row>
    <row r="37" spans="1:12" ht="15.75" hidden="1" x14ac:dyDescent="0.25">
      <c r="A37" s="69" t="s">
        <v>61</v>
      </c>
      <c r="B37" s="70"/>
      <c r="C37" s="70"/>
      <c r="D37" s="70"/>
      <c r="E37" s="71"/>
      <c r="F37" s="25">
        <f>'[6]УК ВР декабрь нар'!AY48+'[6]УК ВР декабрь нар'!FR48</f>
        <v>10506.075520716628</v>
      </c>
      <c r="G37" s="1"/>
      <c r="H37" s="1"/>
    </row>
    <row r="38" spans="1:12" x14ac:dyDescent="0.2">
      <c r="A38" s="72" t="s">
        <v>73</v>
      </c>
      <c r="B38" s="73"/>
      <c r="C38" s="73"/>
      <c r="D38" s="73"/>
      <c r="E38" s="74"/>
      <c r="F38" s="66">
        <f>SUM(F40:F44)+71862.16</f>
        <v>243624.40453922347</v>
      </c>
      <c r="G38" s="1"/>
      <c r="H38" s="1"/>
    </row>
    <row r="39" spans="1:12" ht="94.9" customHeight="1" x14ac:dyDescent="0.2">
      <c r="A39" s="75"/>
      <c r="B39" s="76"/>
      <c r="C39" s="76"/>
      <c r="D39" s="76"/>
      <c r="E39" s="77"/>
      <c r="F39" s="67"/>
      <c r="G39" s="1"/>
      <c r="H39" s="1"/>
    </row>
    <row r="40" spans="1:12" ht="15.75" hidden="1" x14ac:dyDescent="0.25">
      <c r="A40" s="68" t="s">
        <v>16</v>
      </c>
      <c r="B40" s="68"/>
      <c r="C40" s="68"/>
      <c r="D40" s="68"/>
      <c r="E40" s="68"/>
      <c r="F40" s="25">
        <f>'[6]УК ВР декабрь нар'!CQ48+'[6]УК ВР декабрь нар'!DX48</f>
        <v>86179.193806906638</v>
      </c>
      <c r="G40" s="1"/>
      <c r="H40" s="1"/>
      <c r="L40" s="39"/>
    </row>
    <row r="41" spans="1:12" ht="15.75" hidden="1" x14ac:dyDescent="0.25">
      <c r="A41" s="68" t="s">
        <v>31</v>
      </c>
      <c r="B41" s="68"/>
      <c r="C41" s="68"/>
      <c r="D41" s="68"/>
      <c r="E41" s="68"/>
      <c r="F41" s="25">
        <f>'[6]УК ВР декабрь нар'!CR48+'[6]УК ВР декабрь нар'!DY48</f>
        <v>20016.743614654239</v>
      </c>
      <c r="G41" s="1"/>
      <c r="H41" s="1"/>
    </row>
    <row r="42" spans="1:12" ht="15.75" hidden="1" x14ac:dyDescent="0.25">
      <c r="A42" s="68" t="s">
        <v>18</v>
      </c>
      <c r="B42" s="68"/>
      <c r="C42" s="68"/>
      <c r="D42" s="68"/>
      <c r="E42" s="68"/>
      <c r="F42" s="25">
        <f>'[6]УК ВР декабрь нар'!DZ48+'[6]УК ВР декабрь нар'!EA48+'[6]УК ВР декабрь нар'!CS48</f>
        <v>20939.094623776167</v>
      </c>
      <c r="G42" s="1"/>
      <c r="H42" s="1"/>
    </row>
    <row r="43" spans="1:12" ht="15.75" hidden="1" x14ac:dyDescent="0.25">
      <c r="A43" s="68" t="s">
        <v>19</v>
      </c>
      <c r="B43" s="68"/>
      <c r="C43" s="68"/>
      <c r="D43" s="68"/>
      <c r="E43" s="68"/>
      <c r="F43" s="25">
        <f>'[6]УК ВР декабрь нар'!DE48+'[6]УК ВР декабрь нар'!ET48</f>
        <v>0</v>
      </c>
      <c r="G43" s="1"/>
      <c r="H43" s="1"/>
    </row>
    <row r="44" spans="1:12" ht="51" hidden="1" customHeight="1" x14ac:dyDescent="0.25">
      <c r="A44" s="69" t="s">
        <v>63</v>
      </c>
      <c r="B44" s="79"/>
      <c r="C44" s="79"/>
      <c r="D44" s="79"/>
      <c r="E44" s="80"/>
      <c r="F44" s="25">
        <f>'[6]УК ВР декабрь нар'!DI48+'[6]УК ВР декабрь нар'!EU48</f>
        <v>44627.212493886429</v>
      </c>
      <c r="G44" s="1"/>
      <c r="H44" s="1"/>
    </row>
    <row r="45" spans="1:12" ht="63.6" customHeight="1" x14ac:dyDescent="0.25">
      <c r="A45" s="81" t="s">
        <v>74</v>
      </c>
      <c r="B45" s="82"/>
      <c r="C45" s="82"/>
      <c r="D45" s="82"/>
      <c r="E45" s="83"/>
      <c r="F45" s="26">
        <f>SUM(F46:F54)</f>
        <v>345988.99</v>
      </c>
      <c r="G45" s="1"/>
      <c r="H45" s="1"/>
    </row>
    <row r="46" spans="1:12" ht="15.75" hidden="1" x14ac:dyDescent="0.25">
      <c r="A46" s="84" t="s">
        <v>20</v>
      </c>
      <c r="B46" s="85"/>
      <c r="C46" s="85"/>
      <c r="D46" s="85"/>
      <c r="E46" s="86"/>
      <c r="F46" s="25">
        <f>'[6]УК ВР декабрь нар'!GH48</f>
        <v>345826.18</v>
      </c>
      <c r="G46" s="1"/>
      <c r="H46" s="1"/>
      <c r="L46" s="39"/>
    </row>
    <row r="47" spans="1:12" ht="15.75" hidden="1" x14ac:dyDescent="0.25">
      <c r="A47" s="63" t="s">
        <v>31</v>
      </c>
      <c r="B47" s="64"/>
      <c r="C47" s="64"/>
      <c r="D47" s="64"/>
      <c r="E47" s="64"/>
      <c r="F47" s="25"/>
      <c r="G47" s="1"/>
      <c r="H47" s="1"/>
    </row>
    <row r="48" spans="1:12" ht="15.75" hidden="1" x14ac:dyDescent="0.25">
      <c r="A48" s="68" t="s">
        <v>21</v>
      </c>
      <c r="B48" s="68"/>
      <c r="C48" s="68"/>
      <c r="D48" s="68"/>
      <c r="E48" s="63"/>
      <c r="F48" s="25"/>
      <c r="G48" s="1"/>
      <c r="H48" s="1"/>
    </row>
    <row r="49" spans="1:15" ht="15.75" hidden="1" x14ac:dyDescent="0.25">
      <c r="A49" s="63" t="s">
        <v>17</v>
      </c>
      <c r="B49" s="64"/>
      <c r="C49" s="64"/>
      <c r="D49" s="64"/>
      <c r="E49" s="64"/>
      <c r="F49" s="25"/>
      <c r="G49" s="1"/>
      <c r="H49" s="1"/>
    </row>
    <row r="50" spans="1:15" ht="15.75" hidden="1" x14ac:dyDescent="0.25">
      <c r="A50" s="68" t="s">
        <v>22</v>
      </c>
      <c r="B50" s="68"/>
      <c r="C50" s="68"/>
      <c r="D50" s="68"/>
      <c r="E50" s="63"/>
      <c r="F50" s="25"/>
      <c r="G50" s="1"/>
      <c r="H50" s="1"/>
    </row>
    <row r="51" spans="1:15" ht="15.75" hidden="1" x14ac:dyDescent="0.25">
      <c r="A51" s="63" t="s">
        <v>17</v>
      </c>
      <c r="B51" s="64"/>
      <c r="C51" s="64"/>
      <c r="D51" s="64"/>
      <c r="E51" s="64"/>
      <c r="F51" s="25"/>
      <c r="G51" s="1"/>
      <c r="H51" s="1"/>
    </row>
    <row r="52" spans="1:15" ht="15.75" hidden="1" x14ac:dyDescent="0.25">
      <c r="A52" s="68" t="s">
        <v>18</v>
      </c>
      <c r="B52" s="68"/>
      <c r="C52" s="68"/>
      <c r="D52" s="68"/>
      <c r="E52" s="63"/>
      <c r="F52" s="25"/>
      <c r="G52" s="1"/>
      <c r="H52" s="1"/>
    </row>
    <row r="53" spans="1:15" ht="15.75" hidden="1" x14ac:dyDescent="0.25">
      <c r="A53" s="63" t="s">
        <v>19</v>
      </c>
      <c r="B53" s="64"/>
      <c r="C53" s="64"/>
      <c r="D53" s="64"/>
      <c r="E53" s="64"/>
      <c r="F53" s="25">
        <f>'[6]УК ВР декабрь нар'!GK48+'[6]УК ВР декабрь нар'!GL48+'[6]УК ВР декабрь нар'!GN48+'[6]УК ВР декабрь нар'!GO48+'[6]УК ВР декабрь нар'!GP48+'[6]УК ВР декабрь нар'!GQ48+'[6]УК ВР декабрь нар'!GR48+'[6]УК ВР декабрь нар'!GS48+'[6]УК ВР декабрь нар'!GT48+'[6]УК ВР декабрь нар'!GU48+'[6]УК ВР декабрь нар'!GV48</f>
        <v>162.80999999999997</v>
      </c>
      <c r="G53" s="1"/>
      <c r="H53" s="1"/>
    </row>
    <row r="54" spans="1:15" ht="15.75" hidden="1" x14ac:dyDescent="0.25">
      <c r="A54" s="69" t="s">
        <v>64</v>
      </c>
      <c r="B54" s="79"/>
      <c r="C54" s="79"/>
      <c r="D54" s="79"/>
      <c r="E54" s="80"/>
      <c r="F54" s="25"/>
      <c r="G54" s="1"/>
      <c r="H54" s="1"/>
    </row>
    <row r="55" spans="1:15" ht="15.6" hidden="1" customHeight="1" x14ac:dyDescent="0.25">
      <c r="A55" s="81" t="s">
        <v>37</v>
      </c>
      <c r="B55" s="64"/>
      <c r="C55" s="64"/>
      <c r="D55" s="64"/>
      <c r="E55" s="65"/>
      <c r="F55" s="32"/>
      <c r="G55" s="1"/>
      <c r="H55" s="1"/>
    </row>
    <row r="56" spans="1:15" ht="15.75" x14ac:dyDescent="0.25">
      <c r="A56" s="88" t="s">
        <v>75</v>
      </c>
      <c r="B56" s="89"/>
      <c r="C56" s="89"/>
      <c r="D56" s="89"/>
      <c r="E56" s="90"/>
      <c r="F56" s="26">
        <f>F31+F38+F45+F55</f>
        <v>822675.32305796794</v>
      </c>
      <c r="H56" s="1"/>
      <c r="K56" s="19"/>
    </row>
    <row r="57" spans="1:15" ht="15.75" x14ac:dyDescent="0.25">
      <c r="A57" s="31" t="s">
        <v>66</v>
      </c>
      <c r="B57" s="42"/>
      <c r="C57" s="42"/>
      <c r="D57" s="42"/>
      <c r="E57" s="42"/>
      <c r="F57" s="26">
        <f>F58+F59+F60</f>
        <v>108346.73000000001</v>
      </c>
      <c r="G57" s="1"/>
      <c r="H57" s="1"/>
    </row>
    <row r="58" spans="1:15" ht="15.75" x14ac:dyDescent="0.25">
      <c r="A58" s="63" t="s">
        <v>23</v>
      </c>
      <c r="B58" s="64"/>
      <c r="C58" s="64"/>
      <c r="D58" s="64"/>
      <c r="E58" s="64"/>
      <c r="F58" s="25">
        <v>23334.32</v>
      </c>
      <c r="G58" s="1"/>
      <c r="H58" s="1"/>
    </row>
    <row r="59" spans="1:15" ht="15.75" x14ac:dyDescent="0.25">
      <c r="A59" s="63" t="s">
        <v>24</v>
      </c>
      <c r="B59" s="64"/>
      <c r="C59" s="64"/>
      <c r="D59" s="64"/>
      <c r="E59" s="64"/>
      <c r="F59" s="25">
        <v>85012.41</v>
      </c>
      <c r="G59" s="1"/>
      <c r="H59" s="1"/>
    </row>
    <row r="60" spans="1:15" ht="18" hidden="1" customHeight="1" x14ac:dyDescent="0.25">
      <c r="A60" s="84" t="s">
        <v>25</v>
      </c>
      <c r="B60" s="85"/>
      <c r="C60" s="85"/>
      <c r="D60" s="85"/>
      <c r="E60" s="86"/>
      <c r="F60" s="25">
        <v>0</v>
      </c>
      <c r="G60" s="1"/>
      <c r="H60" s="1"/>
    </row>
    <row r="61" spans="1:15" ht="15.75" x14ac:dyDescent="0.25">
      <c r="A61" s="91" t="s">
        <v>67</v>
      </c>
      <c r="B61" s="91"/>
      <c r="C61" s="91"/>
      <c r="D61" s="91"/>
      <c r="E61" s="91"/>
      <c r="F61" s="26">
        <f>F56+F57</f>
        <v>931022.05305796792</v>
      </c>
      <c r="G61" s="1"/>
      <c r="H61" s="1"/>
      <c r="N61" s="19"/>
      <c r="O61" s="19"/>
    </row>
    <row r="62" spans="1:15" ht="15.75" x14ac:dyDescent="0.25">
      <c r="A62" s="78" t="s">
        <v>26</v>
      </c>
      <c r="B62" s="78"/>
      <c r="C62" s="78"/>
      <c r="D62" s="78"/>
      <c r="E62" s="78"/>
      <c r="F62" s="27">
        <f>E17</f>
        <v>945298.3</v>
      </c>
      <c r="G62" s="1"/>
      <c r="H62" s="1"/>
    </row>
    <row r="63" spans="1:15" ht="15.75" x14ac:dyDescent="0.25">
      <c r="A63" s="78" t="s">
        <v>27</v>
      </c>
      <c r="B63" s="78"/>
      <c r="C63" s="78"/>
      <c r="D63" s="78"/>
      <c r="E63" s="78"/>
      <c r="F63" s="26">
        <f>F17</f>
        <v>902112.9</v>
      </c>
      <c r="G63" s="1"/>
      <c r="H63" s="28"/>
    </row>
    <row r="64" spans="1:15" ht="15.75" x14ac:dyDescent="0.25">
      <c r="A64" s="87" t="s">
        <v>90</v>
      </c>
      <c r="B64" s="87"/>
      <c r="C64" s="87"/>
      <c r="D64" s="87"/>
      <c r="E64" s="87"/>
      <c r="F64" s="26">
        <f>F30+F62-F61</f>
        <v>187214.04681930388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42" t="s">
        <v>91</v>
      </c>
      <c r="B68" s="142"/>
      <c r="C68" s="142"/>
      <c r="D68" s="142"/>
      <c r="E68" s="142"/>
      <c r="F68" s="52">
        <f>F64-G17</f>
        <v>33207.38681930388</v>
      </c>
    </row>
    <row r="69" spans="1:8" x14ac:dyDescent="0.2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8:F39"/>
    <mergeCell ref="A40:E40"/>
    <mergeCell ref="A41:E41"/>
    <mergeCell ref="A42:E42"/>
    <mergeCell ref="A43:E43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A23:D23"/>
    <mergeCell ref="A24:D24"/>
    <mergeCell ref="A25:D25"/>
    <mergeCell ref="A26:D26"/>
    <mergeCell ref="F31:F32"/>
    <mergeCell ref="A27:D27"/>
    <mergeCell ref="A30:E30"/>
    <mergeCell ref="A31:E32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2:D22"/>
    <mergeCell ref="A9:D9"/>
    <mergeCell ref="A1:G1"/>
    <mergeCell ref="A2:G2"/>
    <mergeCell ref="A3:D3"/>
    <mergeCell ref="A4:D4"/>
    <mergeCell ref="A5:D5"/>
  </mergeCells>
  <pageMargins left="0.70866141732283472" right="0.19685039370078741" top="0.19685039370078741" bottom="0.19685039370078741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topLeftCell="A24" zoomScale="90" zoomScaleNormal="90" workbookViewId="0">
      <selection activeCell="G16" sqref="G16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4.4257812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5" t="s">
        <v>92</v>
      </c>
      <c r="B1" s="125"/>
      <c r="C1" s="125"/>
      <c r="D1" s="125"/>
      <c r="E1" s="125"/>
      <c r="F1" s="125"/>
      <c r="G1" s="97"/>
      <c r="I1" s="45"/>
    </row>
    <row r="2" spans="1:9" ht="22.5" customHeight="1" x14ac:dyDescent="0.2">
      <c r="A2" s="125" t="str">
        <f>'Козловская 9(2022)'!A2:G2</f>
        <v>перед собственниками дома по адресу: ул. Козловская 9</v>
      </c>
      <c r="B2" s="97"/>
      <c r="C2" s="97"/>
      <c r="D2" s="97"/>
      <c r="E2" s="97"/>
      <c r="F2" s="97"/>
      <c r="G2" s="97"/>
      <c r="I2" s="45"/>
    </row>
    <row r="3" spans="1:9" hidden="1" x14ac:dyDescent="0.2">
      <c r="A3" s="126" t="s">
        <v>0</v>
      </c>
      <c r="B3" s="127"/>
      <c r="C3" s="127"/>
      <c r="D3" s="127"/>
      <c r="E3" s="46">
        <f>E4+E5</f>
        <v>18358.3</v>
      </c>
      <c r="F3" s="46" t="s">
        <v>1</v>
      </c>
      <c r="G3" s="46"/>
      <c r="I3" s="45"/>
    </row>
    <row r="4" spans="1:9" hidden="1" x14ac:dyDescent="0.2">
      <c r="A4" s="126" t="s">
        <v>2</v>
      </c>
      <c r="B4" s="127"/>
      <c r="C4" s="127"/>
      <c r="D4" s="127"/>
      <c r="E4" s="46">
        <f>'[5]2018'!E4</f>
        <v>17955.8</v>
      </c>
      <c r="F4" s="46" t="s">
        <v>1</v>
      </c>
      <c r="G4" s="46"/>
      <c r="I4" s="45"/>
    </row>
    <row r="5" spans="1:9" hidden="1" x14ac:dyDescent="0.2">
      <c r="A5" s="126" t="s">
        <v>3</v>
      </c>
      <c r="B5" s="127"/>
      <c r="C5" s="127"/>
      <c r="D5" s="127"/>
      <c r="E5" s="46">
        <f>'[5]2018'!E5</f>
        <v>402.5</v>
      </c>
      <c r="F5" s="46" t="s">
        <v>4</v>
      </c>
      <c r="G5" s="46"/>
      <c r="I5" s="45"/>
    </row>
    <row r="6" spans="1:9" ht="18.75" x14ac:dyDescent="0.2">
      <c r="A6" s="61"/>
      <c r="B6" s="62"/>
      <c r="C6" s="62"/>
      <c r="D6" s="62"/>
      <c r="E6" s="49" t="s">
        <v>50</v>
      </c>
      <c r="F6" s="46"/>
      <c r="G6" s="46"/>
      <c r="I6" s="45"/>
    </row>
    <row r="7" spans="1:9" ht="10.9" customHeight="1" x14ac:dyDescent="0.25">
      <c r="A7" s="8"/>
      <c r="B7" s="50"/>
      <c r="C7" s="10"/>
      <c r="D7" s="11"/>
      <c r="E7" s="51"/>
      <c r="F7" s="52"/>
      <c r="G7" s="43"/>
      <c r="H7" s="43"/>
      <c r="I7" s="45"/>
    </row>
    <row r="8" spans="1:9" ht="8.4499999999999993" customHeight="1" x14ac:dyDescent="0.25">
      <c r="A8" s="8"/>
      <c r="B8" s="9"/>
      <c r="C8" s="10"/>
      <c r="D8" s="11"/>
      <c r="E8" s="53"/>
      <c r="F8" s="52"/>
      <c r="G8" s="43"/>
    </row>
    <row r="9" spans="1:9" ht="38.25" x14ac:dyDescent="0.2">
      <c r="A9" s="122" t="s">
        <v>5</v>
      </c>
      <c r="B9" s="123"/>
      <c r="C9" s="123"/>
      <c r="D9" s="124"/>
      <c r="E9" s="54" t="s">
        <v>6</v>
      </c>
      <c r="F9" s="54" t="s">
        <v>7</v>
      </c>
      <c r="G9" s="55" t="s">
        <v>81</v>
      </c>
    </row>
    <row r="10" spans="1:9" ht="15.75" x14ac:dyDescent="0.25">
      <c r="A10" s="132" t="s">
        <v>8</v>
      </c>
      <c r="B10" s="133"/>
      <c r="C10" s="133"/>
      <c r="D10" s="134"/>
      <c r="E10" s="56">
        <f>SUM(E11:E16)</f>
        <v>0</v>
      </c>
      <c r="F10" s="56">
        <f>SUM(F11:F16)</f>
        <v>7785.42</v>
      </c>
      <c r="G10" s="56">
        <f>SUM(G11:G16)</f>
        <v>-23230.23</v>
      </c>
    </row>
    <row r="11" spans="1:9" ht="15.75" x14ac:dyDescent="0.25">
      <c r="A11" s="135" t="s">
        <v>9</v>
      </c>
      <c r="B11" s="136"/>
      <c r="C11" s="136"/>
      <c r="D11" s="137"/>
      <c r="E11" s="18">
        <v>0</v>
      </c>
      <c r="F11" s="18">
        <v>800.65</v>
      </c>
      <c r="G11" s="18">
        <v>4562.18</v>
      </c>
    </row>
    <row r="12" spans="1:9" ht="15.75" x14ac:dyDescent="0.25">
      <c r="A12" s="135" t="s">
        <v>10</v>
      </c>
      <c r="B12" s="136"/>
      <c r="C12" s="136"/>
      <c r="D12" s="137"/>
      <c r="E12" s="18">
        <v>0</v>
      </c>
      <c r="F12" s="18">
        <v>0</v>
      </c>
      <c r="G12" s="18">
        <v>0</v>
      </c>
    </row>
    <row r="13" spans="1:9" ht="15.75" x14ac:dyDescent="0.25">
      <c r="A13" s="135" t="s">
        <v>11</v>
      </c>
      <c r="B13" s="136"/>
      <c r="C13" s="136"/>
      <c r="D13" s="137"/>
      <c r="E13" s="18">
        <v>0</v>
      </c>
      <c r="F13" s="18">
        <v>2228.1799999999998</v>
      </c>
      <c r="G13" s="18">
        <v>30.69</v>
      </c>
    </row>
    <row r="14" spans="1:9" ht="15.75" x14ac:dyDescent="0.25">
      <c r="A14" s="135" t="s">
        <v>12</v>
      </c>
      <c r="B14" s="136"/>
      <c r="C14" s="136"/>
      <c r="D14" s="137"/>
      <c r="E14" s="18">
        <v>0</v>
      </c>
      <c r="F14" s="18">
        <v>4756.59</v>
      </c>
      <c r="G14" s="18">
        <v>286.55</v>
      </c>
    </row>
    <row r="15" spans="1:9" ht="15.75" x14ac:dyDescent="0.25">
      <c r="A15" s="128" t="s">
        <v>93</v>
      </c>
      <c r="B15" s="128"/>
      <c r="C15" s="128"/>
      <c r="D15" s="128"/>
      <c r="E15" s="18">
        <v>0</v>
      </c>
      <c r="F15" s="18">
        <v>0</v>
      </c>
      <c r="G15" s="18">
        <v>-28992.240000000002</v>
      </c>
    </row>
    <row r="16" spans="1:9" ht="15.75" x14ac:dyDescent="0.25">
      <c r="A16" s="135" t="s">
        <v>82</v>
      </c>
      <c r="B16" s="136"/>
      <c r="C16" s="136"/>
      <c r="D16" s="137"/>
      <c r="E16" s="18">
        <v>0</v>
      </c>
      <c r="F16" s="18">
        <v>0</v>
      </c>
      <c r="G16" s="18">
        <v>882.59</v>
      </c>
    </row>
    <row r="17" spans="1:10" ht="63.75" customHeight="1" x14ac:dyDescent="0.25">
      <c r="A17" s="143" t="s">
        <v>83</v>
      </c>
      <c r="B17" s="144"/>
      <c r="C17" s="144"/>
      <c r="D17" s="145"/>
      <c r="E17" s="18">
        <v>1023963.11</v>
      </c>
      <c r="F17" s="18">
        <v>1050406.6399999999</v>
      </c>
      <c r="G17" s="18">
        <v>127355.61</v>
      </c>
    </row>
    <row r="18" spans="1:10" ht="15.75" hidden="1" x14ac:dyDescent="0.25">
      <c r="A18" s="128" t="s">
        <v>84</v>
      </c>
      <c r="B18" s="128"/>
      <c r="C18" s="128"/>
      <c r="D18" s="128"/>
      <c r="E18" s="18"/>
      <c r="F18" s="18"/>
      <c r="G18" s="18"/>
      <c r="J18" s="19"/>
    </row>
    <row r="19" spans="1:10" ht="15.75" hidden="1" x14ac:dyDescent="0.25">
      <c r="A19" s="128" t="s">
        <v>85</v>
      </c>
      <c r="B19" s="128"/>
      <c r="C19" s="128"/>
      <c r="D19" s="128"/>
      <c r="E19" s="18"/>
      <c r="F19" s="18"/>
      <c r="G19" s="18"/>
    </row>
    <row r="20" spans="1:10" ht="15.75" hidden="1" x14ac:dyDescent="0.25">
      <c r="A20" s="128" t="s">
        <v>86</v>
      </c>
      <c r="B20" s="128"/>
      <c r="C20" s="128"/>
      <c r="D20" s="128"/>
      <c r="E20" s="18"/>
      <c r="F20" s="18"/>
      <c r="G20" s="18"/>
    </row>
    <row r="21" spans="1:10" ht="32.25" customHeight="1" x14ac:dyDescent="0.25">
      <c r="A21" s="129" t="s">
        <v>87</v>
      </c>
      <c r="B21" s="130"/>
      <c r="C21" s="130"/>
      <c r="D21" s="131"/>
      <c r="E21" s="57">
        <f>SUM(E22:E25)</f>
        <v>23867.27</v>
      </c>
      <c r="F21" s="57">
        <f>SUM(F22:F25)</f>
        <v>25538.36</v>
      </c>
      <c r="G21" s="57">
        <f>SUM(G22:G25)</f>
        <v>2817.26</v>
      </c>
    </row>
    <row r="22" spans="1:10" ht="15.75" x14ac:dyDescent="0.25">
      <c r="A22" s="135" t="s">
        <v>94</v>
      </c>
      <c r="B22" s="136"/>
      <c r="C22" s="136"/>
      <c r="D22" s="137"/>
      <c r="E22" s="18">
        <v>2152.31</v>
      </c>
      <c r="F22" s="18">
        <v>2258.6799999999998</v>
      </c>
      <c r="G22" s="18">
        <v>249.64</v>
      </c>
    </row>
    <row r="23" spans="1:10" ht="15.75" x14ac:dyDescent="0.25">
      <c r="A23" s="135" t="s">
        <v>95</v>
      </c>
      <c r="B23" s="136"/>
      <c r="C23" s="136"/>
      <c r="D23" s="137"/>
      <c r="E23" s="18">
        <v>0</v>
      </c>
      <c r="F23" s="18">
        <v>0</v>
      </c>
      <c r="G23" s="18">
        <v>0</v>
      </c>
    </row>
    <row r="24" spans="1:10" ht="15.75" x14ac:dyDescent="0.25">
      <c r="A24" s="135" t="s">
        <v>57</v>
      </c>
      <c r="B24" s="136"/>
      <c r="C24" s="136"/>
      <c r="D24" s="137"/>
      <c r="E24" s="18">
        <v>20316.36</v>
      </c>
      <c r="F24" s="18">
        <v>21592.21</v>
      </c>
      <c r="G24" s="18">
        <v>2421.0100000000002</v>
      </c>
    </row>
    <row r="25" spans="1:10" ht="15.75" x14ac:dyDescent="0.25">
      <c r="A25" s="135" t="s">
        <v>88</v>
      </c>
      <c r="B25" s="136"/>
      <c r="C25" s="136"/>
      <c r="D25" s="137"/>
      <c r="E25" s="18">
        <v>1398.6</v>
      </c>
      <c r="F25" s="18">
        <v>1687.47</v>
      </c>
      <c r="G25" s="18">
        <v>146.61000000000001</v>
      </c>
    </row>
    <row r="26" spans="1:10" ht="15.75" hidden="1" x14ac:dyDescent="0.25">
      <c r="A26" s="141" t="s">
        <v>14</v>
      </c>
      <c r="B26" s="141"/>
      <c r="C26" s="141"/>
      <c r="D26" s="141"/>
      <c r="E26" s="56">
        <f>E27</f>
        <v>0</v>
      </c>
      <c r="F26" s="56">
        <f>F27</f>
        <v>0</v>
      </c>
      <c r="G26" s="56">
        <f>G27</f>
        <v>0</v>
      </c>
    </row>
    <row r="27" spans="1:10" ht="15.75" hidden="1" x14ac:dyDescent="0.25">
      <c r="A27" s="128" t="s">
        <v>15</v>
      </c>
      <c r="B27" s="128"/>
      <c r="C27" s="128"/>
      <c r="D27" s="128"/>
      <c r="E27" s="18"/>
      <c r="F27" s="18"/>
      <c r="G27" s="18"/>
      <c r="J27" s="19"/>
    </row>
    <row r="28" spans="1:10" ht="8.4499999999999993" customHeight="1" x14ac:dyDescent="0.25">
      <c r="A28" s="58"/>
      <c r="B28" s="58"/>
      <c r="C28" s="58"/>
      <c r="D28" s="58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78" t="s">
        <v>96</v>
      </c>
      <c r="B30" s="78"/>
      <c r="C30" s="78"/>
      <c r="D30" s="78"/>
      <c r="E30" s="78"/>
      <c r="F30" s="34">
        <f>'Козловская 9(2022)'!F64</f>
        <v>187214.04681930388</v>
      </c>
      <c r="G30" s="59"/>
    </row>
    <row r="31" spans="1:10" x14ac:dyDescent="0.2">
      <c r="A31" s="72" t="s">
        <v>72</v>
      </c>
      <c r="B31" s="73"/>
      <c r="C31" s="73"/>
      <c r="D31" s="73"/>
      <c r="E31" s="74"/>
      <c r="F31" s="66">
        <f>SUM(F33:F37)</f>
        <v>448919.63657460001</v>
      </c>
      <c r="G31" s="1"/>
      <c r="H31" s="1"/>
    </row>
    <row r="32" spans="1:10" ht="67.150000000000006" customHeight="1" x14ac:dyDescent="0.2">
      <c r="A32" s="75"/>
      <c r="B32" s="76"/>
      <c r="C32" s="76"/>
      <c r="D32" s="76"/>
      <c r="E32" s="77"/>
      <c r="F32" s="67"/>
      <c r="G32" s="1"/>
      <c r="H32" s="1"/>
    </row>
    <row r="33" spans="1:12" ht="15.75" hidden="1" x14ac:dyDescent="0.25">
      <c r="A33" s="63" t="s">
        <v>16</v>
      </c>
      <c r="B33" s="64"/>
      <c r="C33" s="64"/>
      <c r="D33" s="64"/>
      <c r="E33" s="65"/>
      <c r="F33" s="25">
        <f>'[7]УК ВР декабрь нар'!W48+'[7]УК ВР декабрь нар'!FE48</f>
        <v>7995.989600025714</v>
      </c>
      <c r="G33" s="1"/>
      <c r="H33" s="1"/>
      <c r="L33" s="44"/>
    </row>
    <row r="34" spans="1:12" ht="15.75" hidden="1" x14ac:dyDescent="0.25">
      <c r="A34" s="63" t="s">
        <v>31</v>
      </c>
      <c r="B34" s="64"/>
      <c r="C34" s="64"/>
      <c r="D34" s="64"/>
      <c r="E34" s="65"/>
      <c r="F34" s="25">
        <f>'[7]УК ВР декабрь нар'!FF48+'[7]УК ВР декабрь нар'!X48</f>
        <v>1941.11173284295</v>
      </c>
      <c r="G34" s="1"/>
      <c r="H34" s="1"/>
    </row>
    <row r="35" spans="1:12" ht="15.75" hidden="1" x14ac:dyDescent="0.25">
      <c r="A35" s="63" t="s">
        <v>18</v>
      </c>
      <c r="B35" s="64"/>
      <c r="C35" s="64"/>
      <c r="D35" s="64"/>
      <c r="E35" s="65"/>
      <c r="F35" s="25">
        <f>'[7]УК ВР декабрь нар'!Y48+'[7]УК ВР декабрь нар'!FH48+'[7]УК ВР декабрь нар'!AW48</f>
        <v>258988.10859999995</v>
      </c>
      <c r="G35" s="1"/>
      <c r="H35" s="1"/>
    </row>
    <row r="36" spans="1:12" ht="15.75" hidden="1" x14ac:dyDescent="0.25">
      <c r="A36" s="63" t="s">
        <v>19</v>
      </c>
      <c r="B36" s="64"/>
      <c r="C36" s="64"/>
      <c r="D36" s="64"/>
      <c r="E36" s="65"/>
      <c r="F36" s="25">
        <f>'[7]УК ВР декабрь нар'!AV48+'[7]УК ВР декабрь нар'!FX48</f>
        <v>171982.63500001485</v>
      </c>
      <c r="G36" s="1"/>
      <c r="H36" s="1"/>
    </row>
    <row r="37" spans="1:12" ht="26.45" hidden="1" customHeight="1" x14ac:dyDescent="0.25">
      <c r="A37" s="69" t="s">
        <v>61</v>
      </c>
      <c r="B37" s="70"/>
      <c r="C37" s="70"/>
      <c r="D37" s="70"/>
      <c r="E37" s="71"/>
      <c r="F37" s="25">
        <f>'[7]УК ВР декабрь нар'!FY48+'[7]УК ВР декабрь нар'!AX48</f>
        <v>8011.791641716537</v>
      </c>
      <c r="G37" s="1"/>
      <c r="H37" s="1"/>
    </row>
    <row r="38" spans="1:12" x14ac:dyDescent="0.2">
      <c r="A38" s="72" t="s">
        <v>73</v>
      </c>
      <c r="B38" s="73"/>
      <c r="C38" s="73"/>
      <c r="D38" s="73"/>
      <c r="E38" s="74"/>
      <c r="F38" s="66">
        <f>SUM(F40:F44)+64583.86</f>
        <v>307817.93771450239</v>
      </c>
      <c r="G38" s="1"/>
      <c r="H38" s="1"/>
    </row>
    <row r="39" spans="1:12" ht="94.9" customHeight="1" x14ac:dyDescent="0.2">
      <c r="A39" s="75"/>
      <c r="B39" s="76"/>
      <c r="C39" s="76"/>
      <c r="D39" s="76"/>
      <c r="E39" s="77"/>
      <c r="F39" s="67"/>
      <c r="G39" s="1"/>
      <c r="H39" s="1"/>
    </row>
    <row r="40" spans="1:12" ht="15.6" hidden="1" customHeight="1" x14ac:dyDescent="0.25">
      <c r="A40" s="68" t="s">
        <v>97</v>
      </c>
      <c r="B40" s="68"/>
      <c r="C40" s="68"/>
      <c r="D40" s="68"/>
      <c r="E40" s="68"/>
      <c r="F40" s="25">
        <f>'[7]УК ВР март нар'!CQ48+'[7]УК ВР декабрь нар'!CT48+'[7]УК ВР декабрь нар'!ED48+'[7]УК ВР декабрь нар'!EE48</f>
        <v>212167.35382603316</v>
      </c>
      <c r="G40" s="1"/>
      <c r="H40" s="1"/>
      <c r="L40" s="39"/>
    </row>
    <row r="41" spans="1:12" ht="15.6" hidden="1" customHeight="1" x14ac:dyDescent="0.25">
      <c r="A41" s="68" t="s">
        <v>31</v>
      </c>
      <c r="B41" s="68"/>
      <c r="C41" s="68"/>
      <c r="D41" s="68"/>
      <c r="E41" s="68"/>
      <c r="F41" s="25">
        <f>'[7]УК ВР март нар'!CR48+'[7]УК ВР декабрь нар'!EF48</f>
        <v>4769.3284868973496</v>
      </c>
      <c r="G41" s="1"/>
      <c r="H41" s="1"/>
    </row>
    <row r="42" spans="1:12" ht="15.6" hidden="1" customHeight="1" x14ac:dyDescent="0.25">
      <c r="A42" s="68" t="s">
        <v>18</v>
      </c>
      <c r="B42" s="68"/>
      <c r="C42" s="68"/>
      <c r="D42" s="68"/>
      <c r="E42" s="68"/>
      <c r="F42" s="25">
        <f>'[7]УК ВР март нар'!CS48+'[7]УК ВР декабрь нар'!EG48</f>
        <v>15354.755085970468</v>
      </c>
      <c r="G42" s="1"/>
      <c r="H42" s="1"/>
    </row>
    <row r="43" spans="1:12" ht="15.6" hidden="1" customHeight="1" x14ac:dyDescent="0.25">
      <c r="A43" s="68" t="s">
        <v>19</v>
      </c>
      <c r="B43" s="68"/>
      <c r="C43" s="68"/>
      <c r="D43" s="68"/>
      <c r="E43" s="68"/>
      <c r="F43" s="25">
        <f>'[7]УК ВР декабрь нар'!FA48</f>
        <v>0</v>
      </c>
      <c r="G43" s="1"/>
      <c r="H43" s="1"/>
    </row>
    <row r="44" spans="1:12" ht="51" hidden="1" customHeight="1" x14ac:dyDescent="0.25">
      <c r="A44" s="69" t="s">
        <v>63</v>
      </c>
      <c r="B44" s="79"/>
      <c r="C44" s="79"/>
      <c r="D44" s="79"/>
      <c r="E44" s="80"/>
      <c r="F44" s="25">
        <f>'[7]УК ВР март нар'!DI48+'[7]УК ВР декабрь нар'!FB48</f>
        <v>10942.640315601409</v>
      </c>
      <c r="G44" s="1"/>
      <c r="H44" s="1"/>
    </row>
    <row r="45" spans="1:12" ht="63.6" customHeight="1" x14ac:dyDescent="0.25">
      <c r="A45" s="81" t="s">
        <v>74</v>
      </c>
      <c r="B45" s="82"/>
      <c r="C45" s="82"/>
      <c r="D45" s="82"/>
      <c r="E45" s="83"/>
      <c r="F45" s="26">
        <f>SUM(F46:F54)</f>
        <v>437051.68000000005</v>
      </c>
      <c r="G45" s="1"/>
      <c r="H45" s="1"/>
    </row>
    <row r="46" spans="1:12" ht="15.75" hidden="1" x14ac:dyDescent="0.25">
      <c r="A46" s="84" t="s">
        <v>20</v>
      </c>
      <c r="B46" s="85"/>
      <c r="C46" s="85"/>
      <c r="D46" s="85"/>
      <c r="E46" s="86"/>
      <c r="F46" s="25">
        <f>'[7]УК ВР декабрь нар'!GO48+'[7]УК ВР декабрь нар'!GP48</f>
        <v>437051.68000000005</v>
      </c>
      <c r="G46" s="1"/>
      <c r="H46" s="1"/>
      <c r="L46" s="39"/>
    </row>
    <row r="47" spans="1:12" ht="15.75" hidden="1" x14ac:dyDescent="0.25">
      <c r="A47" s="63" t="s">
        <v>31</v>
      </c>
      <c r="B47" s="64"/>
      <c r="C47" s="64"/>
      <c r="D47" s="64"/>
      <c r="E47" s="64"/>
      <c r="F47" s="25"/>
      <c r="G47" s="1"/>
      <c r="H47" s="1"/>
    </row>
    <row r="48" spans="1:12" ht="15.75" hidden="1" x14ac:dyDescent="0.25">
      <c r="A48" s="68" t="s">
        <v>21</v>
      </c>
      <c r="B48" s="68"/>
      <c r="C48" s="68"/>
      <c r="D48" s="68"/>
      <c r="E48" s="63"/>
      <c r="F48" s="25"/>
      <c r="G48" s="1"/>
      <c r="H48" s="1"/>
    </row>
    <row r="49" spans="1:15" ht="15.75" hidden="1" x14ac:dyDescent="0.25">
      <c r="A49" s="63" t="s">
        <v>17</v>
      </c>
      <c r="B49" s="64"/>
      <c r="C49" s="64"/>
      <c r="D49" s="64"/>
      <c r="E49" s="64"/>
      <c r="F49" s="25"/>
      <c r="G49" s="1"/>
      <c r="H49" s="1"/>
    </row>
    <row r="50" spans="1:15" ht="15.75" hidden="1" x14ac:dyDescent="0.25">
      <c r="A50" s="68" t="s">
        <v>22</v>
      </c>
      <c r="B50" s="68"/>
      <c r="C50" s="68"/>
      <c r="D50" s="68"/>
      <c r="E50" s="63"/>
      <c r="F50" s="25"/>
      <c r="G50" s="1"/>
      <c r="H50" s="1"/>
    </row>
    <row r="51" spans="1:15" ht="15.75" hidden="1" x14ac:dyDescent="0.25">
      <c r="A51" s="63" t="s">
        <v>17</v>
      </c>
      <c r="B51" s="64"/>
      <c r="C51" s="64"/>
      <c r="D51" s="64"/>
      <c r="E51" s="64"/>
      <c r="F51" s="25"/>
      <c r="G51" s="1"/>
      <c r="H51" s="1"/>
    </row>
    <row r="52" spans="1:15" ht="15.75" hidden="1" x14ac:dyDescent="0.25">
      <c r="A52" s="68" t="s">
        <v>18</v>
      </c>
      <c r="B52" s="68"/>
      <c r="C52" s="68"/>
      <c r="D52" s="68"/>
      <c r="E52" s="63"/>
      <c r="F52" s="25"/>
      <c r="G52" s="1"/>
      <c r="H52" s="1"/>
    </row>
    <row r="53" spans="1:15" ht="15.75" hidden="1" x14ac:dyDescent="0.25">
      <c r="A53" s="63" t="s">
        <v>19</v>
      </c>
      <c r="B53" s="64"/>
      <c r="C53" s="64"/>
      <c r="D53" s="64"/>
      <c r="E53" s="64"/>
      <c r="F53" s="25">
        <f>'[7]УК ВР декабрь нар'!GR48+'[7]УК ВР декабрь нар'!GS48+'[7]УК ВР декабрь нар'!GT48+'[7]УК ВР декабрь нар'!GU48+'[7]УК ВР декабрь нар'!GV48+'[7]УК ВР декабрь нар'!GW48+'[7]УК ВР декабрь нар'!GX48+'[7]УК ВР декабрь нар'!GY48+'[7]УК ВР декабрь нар'!GZ48</f>
        <v>0</v>
      </c>
      <c r="G53" s="1"/>
      <c r="H53" s="1"/>
    </row>
    <row r="54" spans="1:15" ht="15.75" hidden="1" x14ac:dyDescent="0.25">
      <c r="A54" s="69" t="s">
        <v>64</v>
      </c>
      <c r="B54" s="79"/>
      <c r="C54" s="79"/>
      <c r="D54" s="79"/>
      <c r="E54" s="80"/>
      <c r="F54" s="25"/>
      <c r="G54" s="1"/>
      <c r="H54" s="1"/>
    </row>
    <row r="55" spans="1:15" ht="15.6" hidden="1" customHeight="1" x14ac:dyDescent="0.25">
      <c r="A55" s="81" t="s">
        <v>37</v>
      </c>
      <c r="B55" s="64"/>
      <c r="C55" s="64"/>
      <c r="D55" s="64"/>
      <c r="E55" s="65"/>
      <c r="F55" s="32"/>
      <c r="G55" s="1"/>
      <c r="H55" s="1"/>
    </row>
    <row r="56" spans="1:15" ht="15.75" x14ac:dyDescent="0.25">
      <c r="A56" s="88" t="s">
        <v>75</v>
      </c>
      <c r="B56" s="89"/>
      <c r="C56" s="89"/>
      <c r="D56" s="89"/>
      <c r="E56" s="90"/>
      <c r="F56" s="26">
        <f>F31+F38+F45+F55</f>
        <v>1193789.2542891023</v>
      </c>
      <c r="H56" s="1"/>
      <c r="K56" s="19"/>
    </row>
    <row r="57" spans="1:15" ht="15.75" x14ac:dyDescent="0.25">
      <c r="A57" s="31" t="s">
        <v>66</v>
      </c>
      <c r="B57" s="60"/>
      <c r="C57" s="60"/>
      <c r="D57" s="60"/>
      <c r="E57" s="60"/>
      <c r="F57" s="26">
        <f>F58+F59+F60</f>
        <v>110243.07</v>
      </c>
      <c r="G57" s="1"/>
      <c r="H57" s="1"/>
    </row>
    <row r="58" spans="1:15" ht="15.75" x14ac:dyDescent="0.25">
      <c r="A58" s="63" t="s">
        <v>23</v>
      </c>
      <c r="B58" s="64"/>
      <c r="C58" s="64"/>
      <c r="D58" s="64"/>
      <c r="E58" s="64"/>
      <c r="F58" s="25">
        <v>26279.86</v>
      </c>
      <c r="G58" s="1"/>
      <c r="H58" s="1"/>
    </row>
    <row r="59" spans="1:15" ht="15.75" x14ac:dyDescent="0.25">
      <c r="A59" s="63" t="s">
        <v>24</v>
      </c>
      <c r="B59" s="64"/>
      <c r="C59" s="64"/>
      <c r="D59" s="64"/>
      <c r="E59" s="64"/>
      <c r="F59" s="25">
        <v>83963.21</v>
      </c>
      <c r="G59" s="1"/>
      <c r="H59" s="1"/>
    </row>
    <row r="60" spans="1:15" ht="18" hidden="1" customHeight="1" x14ac:dyDescent="0.25">
      <c r="A60" s="84" t="s">
        <v>25</v>
      </c>
      <c r="B60" s="85"/>
      <c r="C60" s="85"/>
      <c r="D60" s="85"/>
      <c r="E60" s="86"/>
      <c r="F60" s="25">
        <v>0</v>
      </c>
      <c r="G60" s="1"/>
      <c r="H60" s="1"/>
    </row>
    <row r="61" spans="1:15" ht="15.75" x14ac:dyDescent="0.25">
      <c r="A61" s="91" t="s">
        <v>67</v>
      </c>
      <c r="B61" s="91"/>
      <c r="C61" s="91"/>
      <c r="D61" s="91"/>
      <c r="E61" s="91"/>
      <c r="F61" s="26">
        <f>F56+F57</f>
        <v>1304032.3242891023</v>
      </c>
      <c r="G61" s="1"/>
      <c r="H61" s="1"/>
      <c r="N61" s="19"/>
      <c r="O61" s="19"/>
    </row>
    <row r="62" spans="1:15" ht="15.75" x14ac:dyDescent="0.25">
      <c r="A62" s="78" t="s">
        <v>26</v>
      </c>
      <c r="B62" s="78"/>
      <c r="C62" s="78"/>
      <c r="D62" s="78"/>
      <c r="E62" s="78"/>
      <c r="F62" s="27">
        <f>E17</f>
        <v>1023963.11</v>
      </c>
      <c r="G62" s="1"/>
      <c r="H62" s="1"/>
    </row>
    <row r="63" spans="1:15" ht="15.75" x14ac:dyDescent="0.25">
      <c r="A63" s="78" t="s">
        <v>27</v>
      </c>
      <c r="B63" s="78"/>
      <c r="C63" s="78"/>
      <c r="D63" s="78"/>
      <c r="E63" s="78"/>
      <c r="F63" s="26">
        <f>F17</f>
        <v>1050406.6399999999</v>
      </c>
      <c r="G63" s="1"/>
      <c r="H63" s="28"/>
    </row>
    <row r="64" spans="1:15" ht="15.75" x14ac:dyDescent="0.25">
      <c r="A64" s="87" t="s">
        <v>90</v>
      </c>
      <c r="B64" s="87"/>
      <c r="C64" s="87"/>
      <c r="D64" s="87"/>
      <c r="E64" s="87"/>
      <c r="F64" s="26">
        <f>F30+F62-F61</f>
        <v>-92855.167469798354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42" t="s">
        <v>91</v>
      </c>
      <c r="B68" s="142"/>
      <c r="C68" s="142"/>
      <c r="D68" s="142"/>
      <c r="E68" s="142"/>
      <c r="F68" s="52">
        <f>F64-G17</f>
        <v>-220210.77746979834</v>
      </c>
    </row>
    <row r="69" spans="1:8" x14ac:dyDescent="0.2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Козловская 9</vt:lpstr>
      <vt:lpstr>Козловская 9(2019)</vt:lpstr>
      <vt:lpstr>Козловская 9(2020)</vt:lpstr>
      <vt:lpstr>Козловская 9(2021)</vt:lpstr>
      <vt:lpstr>Козловская 9(2022)</vt:lpstr>
      <vt:lpstr>Козловская 9(2023)</vt:lpstr>
      <vt:lpstr>'Козловская 9'!Область_печати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Перфилова(new)</cp:lastModifiedBy>
  <cp:lastPrinted>2018-04-11T11:17:09Z</cp:lastPrinted>
  <dcterms:created xsi:type="dcterms:W3CDTF">2013-05-24T09:13:10Z</dcterms:created>
  <dcterms:modified xsi:type="dcterms:W3CDTF">2024-05-20T11:37:32Z</dcterms:modified>
</cp:coreProperties>
</file>